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calcChain.xml" ContentType="application/vnd.openxmlformats-officedocument.spreadsheetml.calcChai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https://lambertsurveyors.sharepoint.com/Data/Projects 2026/26032 Stanhope Street Science Labs (MCLA)/1. Pre-Contract/3. Tender Pack/Volume C Pricing Document/"/>
    </mc:Choice>
  </mc:AlternateContent>
  <xr:revisionPtr revIDLastSave="4" documentId="11_77F23C36DE97A0B32B2261BF88DD477ACF415428" xr6:coauthVersionLast="47" xr6:coauthVersionMax="47" xr10:uidLastSave="{6BC51208-35E8-4846-BFC2-3C8DA5959AAC}"/>
  <bookViews>
    <workbookView xWindow="-108" yWindow="-108" windowWidth="23256" windowHeight="12456" activeTab="1" xr2:uid="{00000000-000D-0000-FFFF-FFFF00000000}"/>
  </bookViews>
  <sheets>
    <sheet name="Trade Breakup Showing Markup" sheetId="2" r:id="rId1"/>
    <sheet name="Trade Summary"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55" i="2" l="1"/>
  <c r="D23" i="3" l="1"/>
  <c r="G851" i="2"/>
  <c r="F851" i="2"/>
  <c r="F850" i="2"/>
  <c r="C850" i="2"/>
  <c r="G850" i="2" s="1"/>
  <c r="G847" i="2"/>
  <c r="F847" i="2"/>
  <c r="C847" i="2"/>
  <c r="G844" i="2"/>
  <c r="F844" i="2"/>
  <c r="C844" i="2"/>
  <c r="F841" i="2"/>
  <c r="C841" i="2"/>
  <c r="G841" i="2" s="1"/>
  <c r="G838" i="2"/>
  <c r="F838" i="2"/>
  <c r="C838" i="2"/>
  <c r="F835" i="2"/>
  <c r="C835" i="2"/>
  <c r="G835" i="2" s="1"/>
  <c r="F832" i="2"/>
  <c r="G832" i="2" s="1"/>
  <c r="C832" i="2"/>
  <c r="F829" i="2"/>
  <c r="G829" i="2" s="1"/>
  <c r="C829" i="2"/>
  <c r="F828" i="2"/>
  <c r="C828" i="2"/>
  <c r="G828" i="2" s="1"/>
  <c r="G822" i="2"/>
  <c r="F822" i="2"/>
  <c r="C822" i="2"/>
  <c r="G819" i="2"/>
  <c r="F819" i="2"/>
  <c r="C819" i="2"/>
  <c r="F816" i="2"/>
  <c r="C816" i="2"/>
  <c r="G816" i="2" s="1"/>
  <c r="D20" i="3" s="1"/>
  <c r="F810" i="2"/>
  <c r="C810" i="2"/>
  <c r="G810" i="2" s="1"/>
  <c r="F807" i="2"/>
  <c r="C807" i="2"/>
  <c r="G807" i="2" s="1"/>
  <c r="F804" i="2"/>
  <c r="C804" i="2"/>
  <c r="G804" i="2" s="1"/>
  <c r="G801" i="2"/>
  <c r="F801" i="2"/>
  <c r="C801" i="2"/>
  <c r="F795" i="2"/>
  <c r="C795" i="2"/>
  <c r="G795" i="2" s="1"/>
  <c r="D18" i="3" s="1"/>
  <c r="G789" i="2"/>
  <c r="F789" i="2"/>
  <c r="C789" i="2"/>
  <c r="G786" i="2"/>
  <c r="D17" i="3" s="1"/>
  <c r="F786" i="2"/>
  <c r="C786" i="2"/>
  <c r="F783" i="2"/>
  <c r="G783" i="2" s="1"/>
  <c r="C783" i="2"/>
  <c r="F780" i="2"/>
  <c r="C780" i="2"/>
  <c r="G780" i="2" s="1"/>
  <c r="D16" i="3" s="1"/>
  <c r="F777" i="2"/>
  <c r="C777" i="2"/>
  <c r="G777" i="2" s="1"/>
  <c r="F772" i="2"/>
  <c r="G772" i="2" s="1"/>
  <c r="D15" i="3" s="1"/>
  <c r="C772" i="2"/>
  <c r="F766" i="2"/>
  <c r="G766" i="2" s="1"/>
  <c r="C766" i="2"/>
  <c r="F761" i="2"/>
  <c r="C761" i="2"/>
  <c r="G761" i="2" s="1"/>
  <c r="F758" i="2"/>
  <c r="C758" i="2"/>
  <c r="G758" i="2" s="1"/>
  <c r="G753" i="2"/>
  <c r="F753" i="2"/>
  <c r="C753" i="2"/>
  <c r="G749" i="2"/>
  <c r="F749" i="2"/>
  <c r="C749" i="2"/>
  <c r="F744" i="2"/>
  <c r="C744" i="2"/>
  <c r="G744" i="2" s="1"/>
  <c r="F738" i="2"/>
  <c r="C738" i="2"/>
  <c r="G738" i="2" s="1"/>
  <c r="F737" i="2"/>
  <c r="C737" i="2"/>
  <c r="G737" i="2" s="1"/>
  <c r="F732" i="2"/>
  <c r="G732" i="2" s="1"/>
  <c r="C732" i="2"/>
  <c r="F728" i="2"/>
  <c r="C728" i="2"/>
  <c r="G728" i="2" s="1"/>
  <c r="G722" i="2"/>
  <c r="F722" i="2"/>
  <c r="C722" i="2"/>
  <c r="G720" i="2"/>
  <c r="F720" i="2"/>
  <c r="C720" i="2"/>
  <c r="F714" i="2"/>
  <c r="C714" i="2"/>
  <c r="G714" i="2" s="1"/>
  <c r="F709" i="2"/>
  <c r="C709" i="2"/>
  <c r="G709" i="2" s="1"/>
  <c r="F706" i="2"/>
  <c r="C706" i="2"/>
  <c r="G706" i="2" s="1"/>
  <c r="F703" i="2"/>
  <c r="G703" i="2" s="1"/>
  <c r="C703" i="2"/>
  <c r="F699" i="2"/>
  <c r="G699" i="2" s="1"/>
  <c r="C699" i="2"/>
  <c r="F698" i="2"/>
  <c r="C698" i="2"/>
  <c r="G698" i="2" s="1"/>
  <c r="G694" i="2"/>
  <c r="F694" i="2"/>
  <c r="C694" i="2"/>
  <c r="G690" i="2"/>
  <c r="F690" i="2"/>
  <c r="C690" i="2"/>
  <c r="F684" i="2"/>
  <c r="C684" i="2"/>
  <c r="G684" i="2" s="1"/>
  <c r="F679" i="2"/>
  <c r="C679" i="2"/>
  <c r="G679" i="2" s="1"/>
  <c r="F674" i="2"/>
  <c r="C674" i="2"/>
  <c r="G674" i="2" s="1"/>
  <c r="F670" i="2"/>
  <c r="C670" i="2"/>
  <c r="G670" i="2" s="1"/>
  <c r="G664" i="2"/>
  <c r="F664" i="2"/>
  <c r="C664" i="2"/>
  <c r="F661" i="2"/>
  <c r="C661" i="2"/>
  <c r="G661" i="2" s="1"/>
  <c r="G657" i="2"/>
  <c r="F657" i="2"/>
  <c r="C657" i="2"/>
  <c r="G656" i="2"/>
  <c r="D9" i="3" s="1"/>
  <c r="F656" i="2"/>
  <c r="C656" i="2"/>
  <c r="G650" i="2"/>
  <c r="F650" i="2"/>
  <c r="C650" i="2"/>
  <c r="F649" i="2"/>
  <c r="G649" i="2" s="1"/>
  <c r="G648" i="2"/>
  <c r="F648" i="2"/>
  <c r="F647" i="2"/>
  <c r="G647" i="2" s="1"/>
  <c r="F646" i="2"/>
  <c r="G646" i="2" s="1"/>
  <c r="F643" i="2"/>
  <c r="G643" i="2" s="1"/>
  <c r="G642" i="2"/>
  <c r="F642" i="2"/>
  <c r="F641" i="2"/>
  <c r="C641" i="2"/>
  <c r="G641" i="2" s="1"/>
  <c r="F637" i="2"/>
  <c r="G637" i="2" s="1"/>
  <c r="G636" i="2"/>
  <c r="F636" i="2"/>
  <c r="F633" i="2"/>
  <c r="C633" i="2"/>
  <c r="G633" i="2" s="1"/>
  <c r="G631" i="2"/>
  <c r="F631" i="2"/>
  <c r="C631" i="2"/>
  <c r="F629" i="2"/>
  <c r="G629" i="2" s="1"/>
  <c r="G628" i="2"/>
  <c r="F628" i="2"/>
  <c r="F627" i="2"/>
  <c r="G627" i="2" s="1"/>
  <c r="F626" i="2"/>
  <c r="G626" i="2" s="1"/>
  <c r="F624" i="2"/>
  <c r="G624" i="2" s="1"/>
  <c r="C624" i="2"/>
  <c r="F623" i="2"/>
  <c r="C623" i="2"/>
  <c r="G623" i="2" s="1"/>
  <c r="G621" i="2"/>
  <c r="F621" i="2"/>
  <c r="C621" i="2"/>
  <c r="G619" i="2"/>
  <c r="F619" i="2"/>
  <c r="C619" i="2"/>
  <c r="F617" i="2"/>
  <c r="C617" i="2"/>
  <c r="G617" i="2" s="1"/>
  <c r="F616" i="2"/>
  <c r="C616" i="2"/>
  <c r="G616" i="2" s="1"/>
  <c r="F615" i="2"/>
  <c r="C615" i="2"/>
  <c r="G615" i="2" s="1"/>
  <c r="F613" i="2"/>
  <c r="G613" i="2" s="1"/>
  <c r="C613" i="2"/>
  <c r="F612" i="2"/>
  <c r="G612" i="2" s="1"/>
  <c r="C612" i="2"/>
  <c r="F610" i="2"/>
  <c r="G610" i="2" s="1"/>
  <c r="F609" i="2"/>
  <c r="G609" i="2" s="1"/>
  <c r="F608" i="2"/>
  <c r="G608" i="2" s="1"/>
  <c r="G607" i="2"/>
  <c r="F607" i="2"/>
  <c r="F606" i="2"/>
  <c r="G606" i="2" s="1"/>
  <c r="F605" i="2"/>
  <c r="G605" i="2" s="1"/>
  <c r="F604" i="2"/>
  <c r="G604" i="2" s="1"/>
  <c r="G603" i="2"/>
  <c r="F603" i="2"/>
  <c r="F602" i="2"/>
  <c r="G602" i="2" s="1"/>
  <c r="G600" i="2"/>
  <c r="F600" i="2"/>
  <c r="C600" i="2"/>
  <c r="F599" i="2"/>
  <c r="G599" i="2" s="1"/>
  <c r="F598" i="2"/>
  <c r="C598" i="2"/>
  <c r="G598" i="2" s="1"/>
  <c r="F597" i="2"/>
  <c r="G597" i="2" s="1"/>
  <c r="C597" i="2"/>
  <c r="F595" i="2"/>
  <c r="G595" i="2" s="1"/>
  <c r="C595" i="2"/>
  <c r="F593" i="2"/>
  <c r="C593" i="2"/>
  <c r="F592" i="2"/>
  <c r="C592" i="2"/>
  <c r="G592" i="2" s="1"/>
  <c r="G590" i="2"/>
  <c r="F590" i="2"/>
  <c r="C590" i="2"/>
  <c r="F588" i="2"/>
  <c r="C588" i="2"/>
  <c r="G588" i="2" s="1"/>
  <c r="F586" i="2"/>
  <c r="C586" i="2"/>
  <c r="G586" i="2" s="1"/>
  <c r="F584" i="2"/>
  <c r="C584" i="2"/>
  <c r="G584" i="2" s="1"/>
  <c r="F582" i="2"/>
  <c r="G582" i="2" s="1"/>
  <c r="C582" i="2"/>
  <c r="F581" i="2"/>
  <c r="G581" i="2" s="1"/>
  <c r="C581" i="2"/>
  <c r="F579" i="2"/>
  <c r="C579" i="2"/>
  <c r="G579" i="2" s="1"/>
  <c r="G577" i="2"/>
  <c r="F577" i="2"/>
  <c r="F576" i="2"/>
  <c r="G576" i="2" s="1"/>
  <c r="G575" i="2"/>
  <c r="F575" i="2"/>
  <c r="F571" i="2"/>
  <c r="G571" i="2" s="1"/>
  <c r="F570" i="2"/>
  <c r="G570" i="2" s="1"/>
  <c r="G569" i="2"/>
  <c r="F569" i="2"/>
  <c r="F568" i="2"/>
  <c r="G568" i="2" s="1"/>
  <c r="F567" i="2"/>
  <c r="G567" i="2" s="1"/>
  <c r="G566" i="2"/>
  <c r="F566" i="2"/>
  <c r="F565" i="2"/>
  <c r="G565" i="2" s="1"/>
  <c r="F564" i="2"/>
  <c r="C564" i="2"/>
  <c r="G564" i="2" s="1"/>
  <c r="G563" i="2"/>
  <c r="F563" i="2"/>
  <c r="C563" i="2"/>
  <c r="F561" i="2"/>
  <c r="G561" i="2" s="1"/>
  <c r="C561" i="2"/>
  <c r="F560" i="2"/>
  <c r="C560" i="2"/>
  <c r="G559" i="2"/>
  <c r="F559" i="2"/>
  <c r="C559" i="2"/>
  <c r="G557" i="2"/>
  <c r="F557" i="2"/>
  <c r="C557" i="2"/>
  <c r="F556" i="2"/>
  <c r="C556" i="2"/>
  <c r="G556" i="2" s="1"/>
  <c r="G555" i="2"/>
  <c r="F555" i="2"/>
  <c r="C555" i="2"/>
  <c r="F554" i="2"/>
  <c r="C554" i="2"/>
  <c r="G554" i="2" s="1"/>
  <c r="G553" i="2"/>
  <c r="F553" i="2"/>
  <c r="C553" i="2"/>
  <c r="F552" i="2"/>
  <c r="G552" i="2" s="1"/>
  <c r="C552" i="2"/>
  <c r="F550" i="2"/>
  <c r="C550" i="2"/>
  <c r="G550" i="2" s="1"/>
  <c r="F549" i="2"/>
  <c r="C549" i="2"/>
  <c r="G549" i="2" s="1"/>
  <c r="G548" i="2"/>
  <c r="F548" i="2"/>
  <c r="C548" i="2"/>
  <c r="F547" i="2"/>
  <c r="C547" i="2"/>
  <c r="G547" i="2" s="1"/>
  <c r="F546" i="2"/>
  <c r="C546" i="2"/>
  <c r="G546" i="2" s="1"/>
  <c r="F545" i="2"/>
  <c r="C545" i="2"/>
  <c r="G545" i="2" s="1"/>
  <c r="G544" i="2"/>
  <c r="F544" i="2"/>
  <c r="C544" i="2"/>
  <c r="F542" i="2"/>
  <c r="G542" i="2" s="1"/>
  <c r="C542" i="2"/>
  <c r="F541" i="2"/>
  <c r="C541" i="2"/>
  <c r="G541" i="2" s="1"/>
  <c r="G540" i="2"/>
  <c r="F540" i="2"/>
  <c r="C540" i="2"/>
  <c r="G539" i="2"/>
  <c r="F539" i="2"/>
  <c r="C539" i="2"/>
  <c r="F538" i="2"/>
  <c r="C538" i="2"/>
  <c r="G538" i="2" s="1"/>
  <c r="F537" i="2"/>
  <c r="C537" i="2"/>
  <c r="G537" i="2" s="1"/>
  <c r="F536" i="2"/>
  <c r="C536" i="2"/>
  <c r="G536" i="2" s="1"/>
  <c r="F535" i="2"/>
  <c r="G535" i="2" s="1"/>
  <c r="C535" i="2"/>
  <c r="F534" i="2"/>
  <c r="G534" i="2" s="1"/>
  <c r="C534" i="2"/>
  <c r="F533" i="2"/>
  <c r="G533" i="2" s="1"/>
  <c r="F531" i="2"/>
  <c r="C531" i="2"/>
  <c r="G531" i="2" s="1"/>
  <c r="G530" i="2"/>
  <c r="F530" i="2"/>
  <c r="F529" i="2"/>
  <c r="C529" i="2"/>
  <c r="G529" i="2" s="1"/>
  <c r="F528" i="2"/>
  <c r="G528" i="2" s="1"/>
  <c r="F527" i="2"/>
  <c r="C527" i="2"/>
  <c r="G527" i="2" s="1"/>
  <c r="F526" i="2"/>
  <c r="C526" i="2"/>
  <c r="G526" i="2" s="1"/>
  <c r="F525" i="2"/>
  <c r="C525" i="2"/>
  <c r="G525" i="2" s="1"/>
  <c r="F524" i="2"/>
  <c r="G524" i="2" s="1"/>
  <c r="C524" i="2"/>
  <c r="F523" i="2"/>
  <c r="G523" i="2" s="1"/>
  <c r="F522" i="2"/>
  <c r="G522" i="2" s="1"/>
  <c r="C522" i="2"/>
  <c r="F521" i="2"/>
  <c r="G521" i="2" s="1"/>
  <c r="C521" i="2"/>
  <c r="F520" i="2"/>
  <c r="C520" i="2"/>
  <c r="G520" i="2" s="1"/>
  <c r="F519" i="2"/>
  <c r="C519" i="2"/>
  <c r="G519" i="2" s="1"/>
  <c r="G518" i="2"/>
  <c r="F518" i="2"/>
  <c r="C518" i="2"/>
  <c r="F517" i="2"/>
  <c r="C517" i="2"/>
  <c r="G517" i="2" s="1"/>
  <c r="F516" i="2"/>
  <c r="C516" i="2"/>
  <c r="G516" i="2" s="1"/>
  <c r="F515" i="2"/>
  <c r="C515" i="2"/>
  <c r="G515" i="2" s="1"/>
  <c r="F514" i="2"/>
  <c r="C514" i="2"/>
  <c r="G514" i="2" s="1"/>
  <c r="F513" i="2"/>
  <c r="G513" i="2" s="1"/>
  <c r="C513" i="2"/>
  <c r="F512" i="2"/>
  <c r="C512" i="2"/>
  <c r="G512" i="2" s="1"/>
  <c r="G511" i="2"/>
  <c r="F511" i="2"/>
  <c r="C511" i="2"/>
  <c r="G510" i="2"/>
  <c r="F510" i="2"/>
  <c r="C510" i="2"/>
  <c r="F509" i="2"/>
  <c r="C509" i="2"/>
  <c r="G509" i="2" s="1"/>
  <c r="G508" i="2"/>
  <c r="F508" i="2"/>
  <c r="C508" i="2"/>
  <c r="F507" i="2"/>
  <c r="C507" i="2"/>
  <c r="G507" i="2" s="1"/>
  <c r="F506" i="2"/>
  <c r="G506" i="2" s="1"/>
  <c r="F505" i="2"/>
  <c r="C505" i="2"/>
  <c r="G505" i="2" s="1"/>
  <c r="F504" i="2"/>
  <c r="C504" i="2"/>
  <c r="G504" i="2" s="1"/>
  <c r="F503" i="2"/>
  <c r="C503" i="2"/>
  <c r="G503" i="2" s="1"/>
  <c r="F501" i="2"/>
  <c r="G501" i="2" s="1"/>
  <c r="F500" i="2"/>
  <c r="G500" i="2" s="1"/>
  <c r="F499" i="2"/>
  <c r="G499" i="2" s="1"/>
  <c r="G498" i="2"/>
  <c r="F498" i="2"/>
  <c r="F497" i="2"/>
  <c r="G497" i="2" s="1"/>
  <c r="G496" i="2"/>
  <c r="F496" i="2"/>
  <c r="F495" i="2"/>
  <c r="G495" i="2" s="1"/>
  <c r="G494" i="2"/>
  <c r="F494" i="2"/>
  <c r="F493" i="2"/>
  <c r="G493" i="2" s="1"/>
  <c r="F492" i="2"/>
  <c r="G492" i="2" s="1"/>
  <c r="F491" i="2"/>
  <c r="G491" i="2" s="1"/>
  <c r="G490" i="2"/>
  <c r="F490" i="2"/>
  <c r="F489" i="2"/>
  <c r="G489" i="2" s="1"/>
  <c r="G488" i="2"/>
  <c r="F488" i="2"/>
  <c r="F487" i="2"/>
  <c r="G487" i="2" s="1"/>
  <c r="F486" i="2"/>
  <c r="G486" i="2" s="1"/>
  <c r="F485" i="2"/>
  <c r="G485" i="2" s="1"/>
  <c r="C485" i="2"/>
  <c r="F482" i="2"/>
  <c r="G482" i="2" s="1"/>
  <c r="F481" i="2"/>
  <c r="G481" i="2" s="1"/>
  <c r="F480" i="2"/>
  <c r="G480" i="2" s="1"/>
  <c r="G479" i="2"/>
  <c r="F479" i="2"/>
  <c r="F478" i="2"/>
  <c r="G478" i="2" s="1"/>
  <c r="G477" i="2"/>
  <c r="F477" i="2"/>
  <c r="F476" i="2"/>
  <c r="G476" i="2" s="1"/>
  <c r="G475" i="2"/>
  <c r="F475" i="2"/>
  <c r="F474" i="2"/>
  <c r="G474" i="2" s="1"/>
  <c r="F473" i="2"/>
  <c r="G473" i="2" s="1"/>
  <c r="F472" i="2"/>
  <c r="G472" i="2" s="1"/>
  <c r="G471" i="2"/>
  <c r="F471" i="2"/>
  <c r="F470" i="2"/>
  <c r="C470" i="2"/>
  <c r="G470" i="2" s="1"/>
  <c r="F468" i="2"/>
  <c r="G468" i="2" s="1"/>
  <c r="F467" i="2"/>
  <c r="G467" i="2" s="1"/>
  <c r="D4" i="3" s="1"/>
  <c r="F464" i="2"/>
  <c r="G464" i="2" s="1"/>
  <c r="F463" i="2"/>
  <c r="G463" i="2" s="1"/>
  <c r="G462" i="2"/>
  <c r="F462" i="2"/>
  <c r="F461" i="2"/>
  <c r="G461" i="2" s="1"/>
  <c r="C461" i="2"/>
  <c r="F459" i="2"/>
  <c r="C459" i="2"/>
  <c r="G459" i="2" s="1"/>
  <c r="F458" i="2"/>
  <c r="C458" i="2"/>
  <c r="G458" i="2" s="1"/>
  <c r="G457" i="2"/>
  <c r="F457" i="2"/>
  <c r="C457" i="2"/>
  <c r="F456" i="2"/>
  <c r="C456" i="2"/>
  <c r="G456" i="2" s="1"/>
  <c r="F454" i="2"/>
  <c r="C454" i="2"/>
  <c r="F453" i="2"/>
  <c r="C453" i="2"/>
  <c r="G453" i="2" s="1"/>
  <c r="F452" i="2"/>
  <c r="C452" i="2"/>
  <c r="G452" i="2" s="1"/>
  <c r="F451" i="2"/>
  <c r="G451" i="2" s="1"/>
  <c r="C451" i="2"/>
  <c r="F450" i="2"/>
  <c r="G450" i="2" s="1"/>
  <c r="F448" i="2"/>
  <c r="G448" i="2" s="1"/>
  <c r="F447" i="2"/>
  <c r="G447" i="2" s="1"/>
  <c r="G444" i="2"/>
  <c r="F444" i="2"/>
  <c r="F442" i="2"/>
  <c r="G442" i="2" s="1"/>
  <c r="F441" i="2"/>
  <c r="G441" i="2" s="1"/>
  <c r="F440" i="2"/>
  <c r="G440" i="2" s="1"/>
  <c r="G439" i="2"/>
  <c r="F439" i="2"/>
  <c r="F438" i="2"/>
  <c r="G438" i="2" s="1"/>
  <c r="F437" i="2"/>
  <c r="G437" i="2" s="1"/>
  <c r="F436" i="2"/>
  <c r="G436" i="2" s="1"/>
  <c r="G435" i="2"/>
  <c r="F435" i="2"/>
  <c r="F434" i="2"/>
  <c r="G434" i="2" s="1"/>
  <c r="F433" i="2"/>
  <c r="G433" i="2" s="1"/>
  <c r="G431" i="2"/>
  <c r="F431" i="2"/>
  <c r="G429" i="2"/>
  <c r="F429" i="2"/>
  <c r="F427" i="2"/>
  <c r="G427" i="2" s="1"/>
  <c r="F425" i="2"/>
  <c r="G425" i="2" s="1"/>
  <c r="F424" i="2"/>
  <c r="G424" i="2" s="1"/>
  <c r="G423" i="2"/>
  <c r="F423" i="2"/>
  <c r="F422" i="2"/>
  <c r="G422" i="2" s="1"/>
  <c r="F421" i="2"/>
  <c r="G421" i="2" s="1"/>
  <c r="F420" i="2"/>
  <c r="G420" i="2" s="1"/>
  <c r="G419" i="2"/>
  <c r="F419" i="2"/>
  <c r="F418" i="2"/>
  <c r="G418" i="2" s="1"/>
  <c r="F416" i="2"/>
  <c r="G416" i="2" s="1"/>
  <c r="F415" i="2"/>
  <c r="G415" i="2" s="1"/>
  <c r="G412" i="2"/>
  <c r="F412" i="2"/>
  <c r="F410" i="2"/>
  <c r="G410" i="2" s="1"/>
  <c r="F408" i="2"/>
  <c r="G408" i="2" s="1"/>
  <c r="F407" i="2"/>
  <c r="G407" i="2" s="1"/>
  <c r="G406" i="2"/>
  <c r="F406" i="2"/>
  <c r="F405" i="2"/>
  <c r="G405" i="2" s="1"/>
  <c r="F404" i="2"/>
  <c r="G404" i="2" s="1"/>
  <c r="F403" i="2"/>
  <c r="G403" i="2" s="1"/>
  <c r="G402" i="2"/>
  <c r="F402" i="2"/>
  <c r="F401" i="2"/>
  <c r="G401" i="2" s="1"/>
  <c r="F400" i="2"/>
  <c r="G400" i="2" s="1"/>
  <c r="F399" i="2"/>
  <c r="G399" i="2" s="1"/>
  <c r="G398" i="2"/>
  <c r="F398" i="2"/>
  <c r="F396" i="2"/>
  <c r="G396" i="2" s="1"/>
  <c r="G394" i="2"/>
  <c r="F394" i="2"/>
  <c r="F392" i="2"/>
  <c r="G392" i="2" s="1"/>
  <c r="G391" i="2"/>
  <c r="F391" i="2"/>
  <c r="F389" i="2"/>
  <c r="G389" i="2" s="1"/>
  <c r="F388" i="2"/>
  <c r="G388" i="2" s="1"/>
  <c r="F387" i="2"/>
  <c r="G387" i="2" s="1"/>
  <c r="G386" i="2"/>
  <c r="F386" i="2"/>
  <c r="F384" i="2"/>
  <c r="G384" i="2" s="1"/>
  <c r="F382" i="2"/>
  <c r="G382" i="2" s="1"/>
  <c r="F380" i="2"/>
  <c r="G380" i="2" s="1"/>
  <c r="G379" i="2"/>
  <c r="F379" i="2"/>
  <c r="F378" i="2"/>
  <c r="G378" i="2" s="1"/>
  <c r="F377" i="2"/>
  <c r="G377" i="2" s="1"/>
  <c r="F375" i="2"/>
  <c r="G375" i="2" s="1"/>
  <c r="G374" i="2"/>
  <c r="F374" i="2"/>
  <c r="F373" i="2"/>
  <c r="G373" i="2" s="1"/>
  <c r="F372" i="2"/>
  <c r="G372" i="2" s="1"/>
  <c r="F371" i="2"/>
  <c r="G371" i="2" s="1"/>
  <c r="G370" i="2"/>
  <c r="F370" i="2"/>
  <c r="F369" i="2"/>
  <c r="G369" i="2" s="1"/>
  <c r="G368" i="2"/>
  <c r="F368" i="2"/>
  <c r="F367" i="2"/>
  <c r="G367" i="2" s="1"/>
  <c r="G366" i="2"/>
  <c r="F366" i="2"/>
  <c r="F365" i="2"/>
  <c r="G365" i="2" s="1"/>
  <c r="F364" i="2"/>
  <c r="G364" i="2" s="1"/>
  <c r="F363" i="2"/>
  <c r="G363" i="2" s="1"/>
  <c r="G361" i="2"/>
  <c r="F361" i="2"/>
  <c r="F359" i="2"/>
  <c r="G359" i="2" s="1"/>
  <c r="F357" i="2"/>
  <c r="G357" i="2" s="1"/>
  <c r="F356" i="2"/>
  <c r="G356" i="2" s="1"/>
  <c r="G354" i="2"/>
  <c r="F354" i="2"/>
  <c r="F352" i="2"/>
  <c r="G352" i="2" s="1"/>
  <c r="G351" i="2"/>
  <c r="F351" i="2"/>
  <c r="F349" i="2"/>
  <c r="G349" i="2" s="1"/>
  <c r="G348" i="2"/>
  <c r="F348" i="2"/>
  <c r="F346" i="2"/>
  <c r="G346" i="2" s="1"/>
  <c r="F345" i="2"/>
  <c r="G345" i="2" s="1"/>
  <c r="F344" i="2"/>
  <c r="G344" i="2" s="1"/>
  <c r="G343" i="2"/>
  <c r="F343" i="2"/>
  <c r="F342" i="2"/>
  <c r="G342" i="2" s="1"/>
  <c r="F340" i="2"/>
  <c r="G340" i="2" s="1"/>
  <c r="F338" i="2"/>
  <c r="G338" i="2" s="1"/>
  <c r="G337" i="2"/>
  <c r="F337" i="2"/>
  <c r="F335" i="2"/>
  <c r="G335" i="2" s="1"/>
  <c r="F333" i="2"/>
  <c r="G333" i="2" s="1"/>
  <c r="F331" i="2"/>
  <c r="G331" i="2" s="1"/>
  <c r="G330" i="2"/>
  <c r="F330" i="2"/>
  <c r="F329" i="2"/>
  <c r="G329" i="2" s="1"/>
  <c r="F328" i="2"/>
  <c r="G328" i="2" s="1"/>
  <c r="F326" i="2"/>
  <c r="G326" i="2" s="1"/>
  <c r="G324" i="2"/>
  <c r="F324" i="2"/>
  <c r="F323" i="2"/>
  <c r="G323" i="2" s="1"/>
  <c r="G322" i="2"/>
  <c r="F322" i="2"/>
  <c r="F321" i="2"/>
  <c r="G321" i="2" s="1"/>
  <c r="G320" i="2"/>
  <c r="F320" i="2"/>
  <c r="F319" i="2"/>
  <c r="G319" i="2" s="1"/>
  <c r="G318" i="2"/>
  <c r="F318" i="2"/>
  <c r="F317" i="2"/>
  <c r="G317" i="2" s="1"/>
  <c r="G316" i="2"/>
  <c r="F316" i="2"/>
  <c r="F315" i="2"/>
  <c r="G315" i="2" s="1"/>
  <c r="F314" i="2"/>
  <c r="G314" i="2" s="1"/>
  <c r="F313" i="2"/>
  <c r="G313" i="2" s="1"/>
  <c r="G312" i="2"/>
  <c r="F312" i="2"/>
  <c r="F311" i="2"/>
  <c r="G311" i="2" s="1"/>
  <c r="F309" i="2"/>
  <c r="G309" i="2" s="1"/>
  <c r="F308" i="2"/>
  <c r="G308" i="2" s="1"/>
  <c r="G307" i="2"/>
  <c r="F307" i="2"/>
  <c r="F306" i="2"/>
  <c r="G306" i="2" s="1"/>
  <c r="G305" i="2"/>
  <c r="F305" i="2"/>
  <c r="G304" i="2"/>
  <c r="F304" i="2"/>
  <c r="G302" i="2"/>
  <c r="F302" i="2"/>
  <c r="F300" i="2"/>
  <c r="G300" i="2" s="1"/>
  <c r="F298" i="2"/>
  <c r="G298" i="2" s="1"/>
  <c r="F297" i="2"/>
  <c r="G297" i="2" s="1"/>
  <c r="G296" i="2"/>
  <c r="F296" i="2"/>
  <c r="F295" i="2"/>
  <c r="G295" i="2" s="1"/>
  <c r="G294" i="2"/>
  <c r="F294" i="2"/>
  <c r="F293" i="2"/>
  <c r="G293" i="2" s="1"/>
  <c r="G292" i="2"/>
  <c r="F292" i="2"/>
  <c r="F291" i="2"/>
  <c r="G291" i="2" s="1"/>
  <c r="F290" i="2"/>
  <c r="G290" i="2" s="1"/>
  <c r="F289" i="2"/>
  <c r="G289" i="2" s="1"/>
  <c r="G288" i="2"/>
  <c r="F288" i="2"/>
  <c r="F287" i="2"/>
  <c r="G287" i="2" s="1"/>
  <c r="F285" i="2"/>
  <c r="G285" i="2" s="1"/>
  <c r="F284" i="2"/>
  <c r="G284" i="2" s="1"/>
  <c r="G283" i="2"/>
  <c r="F283" i="2"/>
  <c r="F282" i="2"/>
  <c r="G282" i="2" s="1"/>
  <c r="F281" i="2"/>
  <c r="G281" i="2" s="1"/>
  <c r="F280" i="2"/>
  <c r="G280" i="2" s="1"/>
  <c r="G279" i="2"/>
  <c r="F279" i="2"/>
  <c r="F278" i="2"/>
  <c r="G278" i="2" s="1"/>
  <c r="F277" i="2"/>
  <c r="G277" i="2" s="1"/>
  <c r="F274" i="2"/>
  <c r="G274" i="2" s="1"/>
  <c r="G272" i="2"/>
  <c r="F272" i="2"/>
  <c r="F270" i="2"/>
  <c r="G270" i="2" s="1"/>
  <c r="F269" i="2"/>
  <c r="G269" i="2" s="1"/>
  <c r="F267" i="2"/>
  <c r="G267" i="2" s="1"/>
  <c r="G266" i="2"/>
  <c r="F266" i="2"/>
  <c r="F264" i="2"/>
  <c r="G264" i="2" s="1"/>
  <c r="F263" i="2"/>
  <c r="G263" i="2" s="1"/>
  <c r="G262" i="2"/>
  <c r="F262" i="2"/>
  <c r="G261" i="2"/>
  <c r="F261" i="2"/>
  <c r="F260" i="2"/>
  <c r="G260" i="2" s="1"/>
  <c r="F259" i="2"/>
  <c r="G259" i="2" s="1"/>
  <c r="F258" i="2"/>
  <c r="G258" i="2" s="1"/>
  <c r="G256" i="2"/>
  <c r="F256" i="2"/>
  <c r="F255" i="2"/>
  <c r="G255" i="2" s="1"/>
  <c r="F253" i="2"/>
  <c r="G253" i="2" s="1"/>
  <c r="F251" i="2"/>
  <c r="G251" i="2" s="1"/>
  <c r="G249" i="2"/>
  <c r="F249" i="2"/>
  <c r="F247" i="2"/>
  <c r="G247" i="2" s="1"/>
  <c r="F245" i="2"/>
  <c r="G245" i="2" s="1"/>
  <c r="F243" i="2"/>
  <c r="G243" i="2" s="1"/>
  <c r="G241" i="2"/>
  <c r="F241" i="2"/>
  <c r="F240" i="2"/>
  <c r="G240" i="2" s="1"/>
  <c r="F238" i="2"/>
  <c r="G238" i="2" s="1"/>
  <c r="F236" i="2"/>
  <c r="G236" i="2" s="1"/>
  <c r="G234" i="2"/>
  <c r="F234" i="2"/>
  <c r="F233" i="2"/>
  <c r="G233" i="2" s="1"/>
  <c r="F232" i="2"/>
  <c r="G232" i="2" s="1"/>
  <c r="F230" i="2"/>
  <c r="G230" i="2" s="1"/>
  <c r="G229" i="2"/>
  <c r="F229" i="2"/>
  <c r="F228" i="2"/>
  <c r="G228" i="2" s="1"/>
  <c r="F227" i="2"/>
  <c r="G227" i="2" s="1"/>
  <c r="F226" i="2"/>
  <c r="G226" i="2" s="1"/>
  <c r="G225" i="2"/>
  <c r="F225" i="2"/>
  <c r="F224" i="2"/>
  <c r="G224" i="2" s="1"/>
  <c r="G222" i="2"/>
  <c r="F222" i="2"/>
  <c r="F219" i="2"/>
  <c r="G219" i="2" s="1"/>
  <c r="G217" i="2"/>
  <c r="F217" i="2"/>
  <c r="F214" i="2"/>
  <c r="G214" i="2" s="1"/>
  <c r="F212" i="2"/>
  <c r="G212" i="2" s="1"/>
  <c r="F211" i="2"/>
  <c r="G211" i="2" s="1"/>
  <c r="G210" i="2"/>
  <c r="F210" i="2"/>
  <c r="F209" i="2"/>
  <c r="G209" i="2" s="1"/>
  <c r="F207" i="2"/>
  <c r="G207" i="2" s="1"/>
  <c r="F206" i="2"/>
  <c r="G206" i="2" s="1"/>
  <c r="G204" i="2"/>
  <c r="F204" i="2"/>
  <c r="F203" i="2"/>
  <c r="G203" i="2" s="1"/>
  <c r="F201" i="2"/>
  <c r="G201" i="2" s="1"/>
  <c r="F199" i="2"/>
  <c r="G199" i="2" s="1"/>
  <c r="G198" i="2"/>
  <c r="F198" i="2"/>
  <c r="F197" i="2"/>
  <c r="G197" i="2" s="1"/>
  <c r="F195" i="2"/>
  <c r="G195" i="2" s="1"/>
  <c r="F193" i="2"/>
  <c r="G193" i="2" s="1"/>
  <c r="G191" i="2"/>
  <c r="F191" i="2"/>
  <c r="F190" i="2"/>
  <c r="G190" i="2" s="1"/>
  <c r="G188" i="2"/>
  <c r="F188" i="2"/>
  <c r="F186" i="2"/>
  <c r="G186" i="2" s="1"/>
  <c r="G184" i="2"/>
  <c r="F184" i="2"/>
  <c r="F182" i="2"/>
  <c r="G182" i="2" s="1"/>
  <c r="F180" i="2"/>
  <c r="G180" i="2" s="1"/>
  <c r="F179" i="2"/>
  <c r="G179" i="2" s="1"/>
  <c r="G178" i="2"/>
  <c r="F178" i="2"/>
  <c r="F177" i="2"/>
  <c r="G177" i="2" s="1"/>
  <c r="F176" i="2"/>
  <c r="G176" i="2" s="1"/>
  <c r="G175" i="2"/>
  <c r="F175" i="2"/>
  <c r="G174" i="2"/>
  <c r="F174" i="2"/>
  <c r="F173" i="2"/>
  <c r="G173" i="2" s="1"/>
  <c r="G171" i="2"/>
  <c r="F171" i="2"/>
  <c r="F170" i="2"/>
  <c r="G170" i="2" s="1"/>
  <c r="G169" i="2"/>
  <c r="F169" i="2"/>
  <c r="F168" i="2"/>
  <c r="G168" i="2" s="1"/>
  <c r="F167" i="2"/>
  <c r="G167" i="2" s="1"/>
  <c r="F166" i="2"/>
  <c r="G166" i="2" s="1"/>
  <c r="G165" i="2"/>
  <c r="F165" i="2"/>
  <c r="F164" i="2"/>
  <c r="G164" i="2" s="1"/>
  <c r="F163" i="2"/>
  <c r="G163" i="2" s="1"/>
  <c r="F162" i="2"/>
  <c r="G162" i="2" s="1"/>
  <c r="G161" i="2"/>
  <c r="F161" i="2"/>
  <c r="F160" i="2"/>
  <c r="G160" i="2" s="1"/>
  <c r="F159" i="2"/>
  <c r="G159" i="2" s="1"/>
  <c r="F157" i="2"/>
  <c r="G157" i="2" s="1"/>
  <c r="G156" i="2"/>
  <c r="F156" i="2"/>
  <c r="F154" i="2"/>
  <c r="G154" i="2" s="1"/>
  <c r="G153" i="2"/>
  <c r="F153" i="2"/>
  <c r="F151" i="2"/>
  <c r="G151" i="2" s="1"/>
  <c r="G150" i="2"/>
  <c r="F150" i="2"/>
  <c r="F149" i="2"/>
  <c r="G149" i="2" s="1"/>
  <c r="G148" i="2"/>
  <c r="F148" i="2"/>
  <c r="F147" i="2"/>
  <c r="G147" i="2" s="1"/>
  <c r="G146" i="2"/>
  <c r="F146" i="2"/>
  <c r="F144" i="2"/>
  <c r="G144" i="2" s="1"/>
  <c r="F143" i="2"/>
  <c r="G143" i="2" s="1"/>
  <c r="F142" i="2"/>
  <c r="G142" i="2" s="1"/>
  <c r="G140" i="2"/>
  <c r="F140" i="2"/>
  <c r="F138" i="2"/>
  <c r="G138" i="2" s="1"/>
  <c r="F136" i="2"/>
  <c r="G136" i="2" s="1"/>
  <c r="F134" i="2"/>
  <c r="G134" i="2" s="1"/>
  <c r="G132" i="2"/>
  <c r="F132" i="2"/>
  <c r="F131" i="2"/>
  <c r="G131" i="2" s="1"/>
  <c r="F129" i="2"/>
  <c r="G129" i="2" s="1"/>
  <c r="F128" i="2"/>
  <c r="G128" i="2" s="1"/>
  <c r="G126" i="2"/>
  <c r="F126" i="2"/>
  <c r="F124" i="2"/>
  <c r="G124" i="2" s="1"/>
  <c r="F123" i="2"/>
  <c r="G123" i="2" s="1"/>
  <c r="G121" i="2"/>
  <c r="F121" i="2"/>
  <c r="G119" i="2"/>
  <c r="F119" i="2"/>
  <c r="F117" i="2"/>
  <c r="G117" i="2" s="1"/>
  <c r="F116" i="2"/>
  <c r="G116" i="2" s="1"/>
  <c r="F115" i="2"/>
  <c r="G115" i="2" s="1"/>
  <c r="G114" i="2"/>
  <c r="F114" i="2"/>
  <c r="F113" i="2"/>
  <c r="G113" i="2" s="1"/>
  <c r="F112" i="2"/>
  <c r="G112" i="2" s="1"/>
  <c r="F111" i="2"/>
  <c r="G111" i="2" s="1"/>
  <c r="G110" i="2"/>
  <c r="F110" i="2"/>
  <c r="F109" i="2"/>
  <c r="G109" i="2" s="1"/>
  <c r="F108" i="2"/>
  <c r="G108" i="2" s="1"/>
  <c r="F107" i="2"/>
  <c r="G107" i="2" s="1"/>
  <c r="G106" i="2"/>
  <c r="F106" i="2"/>
  <c r="F105" i="2"/>
  <c r="G105" i="2" s="1"/>
  <c r="F103" i="2"/>
  <c r="G103" i="2" s="1"/>
  <c r="F101" i="2"/>
  <c r="G101" i="2" s="1"/>
  <c r="G98" i="2"/>
  <c r="F98" i="2"/>
  <c r="F96" i="2"/>
  <c r="G96" i="2" s="1"/>
  <c r="F94" i="2"/>
  <c r="G94" i="2" s="1"/>
  <c r="F93" i="2"/>
  <c r="G93" i="2" s="1"/>
  <c r="G92" i="2"/>
  <c r="F92" i="2"/>
  <c r="F91" i="2"/>
  <c r="G91" i="2" s="1"/>
  <c r="F90" i="2"/>
  <c r="G90" i="2" s="1"/>
  <c r="F89" i="2"/>
  <c r="G89" i="2" s="1"/>
  <c r="G86" i="2"/>
  <c r="F86" i="2"/>
  <c r="F85" i="2"/>
  <c r="G85" i="2" s="1"/>
  <c r="F84" i="2"/>
  <c r="G84" i="2" s="1"/>
  <c r="F83" i="2"/>
  <c r="G83" i="2" s="1"/>
  <c r="G82" i="2"/>
  <c r="F82" i="2"/>
  <c r="F78" i="2"/>
  <c r="C78" i="2"/>
  <c r="G78" i="2" s="1"/>
  <c r="F76" i="2"/>
  <c r="G76" i="2" s="1"/>
  <c r="F74" i="2"/>
  <c r="G74" i="2" s="1"/>
  <c r="C74" i="2"/>
  <c r="F72" i="2"/>
  <c r="C72" i="2"/>
  <c r="G72" i="2" s="1"/>
  <c r="F71" i="2"/>
  <c r="C71" i="2"/>
  <c r="G71" i="2" s="1"/>
  <c r="G70" i="2"/>
  <c r="F70" i="2"/>
  <c r="C70" i="2"/>
  <c r="G69" i="2"/>
  <c r="F69" i="2"/>
  <c r="C69" i="2"/>
  <c r="F68" i="2"/>
  <c r="G68" i="2" s="1"/>
  <c r="G66" i="2"/>
  <c r="F66" i="2"/>
  <c r="C66" i="2"/>
  <c r="F64" i="2"/>
  <c r="C64" i="2"/>
  <c r="G64" i="2" s="1"/>
  <c r="F62" i="2"/>
  <c r="C62" i="2"/>
  <c r="F61" i="2"/>
  <c r="C61" i="2"/>
  <c r="G61" i="2" s="1"/>
  <c r="G60" i="2"/>
  <c r="F60" i="2"/>
  <c r="C60" i="2"/>
  <c r="F59" i="2"/>
  <c r="G59" i="2" s="1"/>
  <c r="C59" i="2"/>
  <c r="F58" i="2"/>
  <c r="C58" i="2"/>
  <c r="G58" i="2" s="1"/>
  <c r="F55" i="2"/>
  <c r="C55" i="2"/>
  <c r="G55" i="2" s="1"/>
  <c r="G54" i="2"/>
  <c r="F54" i="2"/>
  <c r="C54" i="2"/>
  <c r="G52" i="2"/>
  <c r="F52" i="2"/>
  <c r="C52" i="2"/>
  <c r="G51" i="2"/>
  <c r="F51" i="2"/>
  <c r="C51" i="2"/>
  <c r="F50" i="2"/>
  <c r="C50" i="2"/>
  <c r="G50" i="2" s="1"/>
  <c r="F49" i="2"/>
  <c r="G49" i="2" s="1"/>
  <c r="C49" i="2"/>
  <c r="F48" i="2"/>
  <c r="G48" i="2" s="1"/>
  <c r="C48" i="2"/>
  <c r="F46" i="2"/>
  <c r="C46" i="2"/>
  <c r="G46" i="2" s="1"/>
  <c r="F45" i="2"/>
  <c r="C45" i="2"/>
  <c r="G45" i="2" s="1"/>
  <c r="G44" i="2"/>
  <c r="F44" i="2"/>
  <c r="C44" i="2"/>
  <c r="F42" i="2"/>
  <c r="G42" i="2" s="1"/>
  <c r="F41" i="2"/>
  <c r="C41" i="2"/>
  <c r="G41" i="2" s="1"/>
  <c r="G39" i="2"/>
  <c r="F39" i="2"/>
  <c r="F38" i="2"/>
  <c r="C38" i="2"/>
  <c r="G38" i="2" s="1"/>
  <c r="F37" i="2"/>
  <c r="C37" i="2"/>
  <c r="G37" i="2" s="1"/>
  <c r="G35" i="2"/>
  <c r="F35" i="2"/>
  <c r="C35" i="2"/>
  <c r="F34" i="2"/>
  <c r="G34" i="2" s="1"/>
  <c r="G33" i="2"/>
  <c r="F33" i="2"/>
  <c r="F32" i="2"/>
  <c r="G32" i="2" s="1"/>
  <c r="F31" i="2"/>
  <c r="C31" i="2"/>
  <c r="G31" i="2" s="1"/>
  <c r="F29" i="2"/>
  <c r="C29" i="2"/>
  <c r="G29" i="2" s="1"/>
  <c r="F26" i="2"/>
  <c r="G26" i="2" s="1"/>
  <c r="F24" i="2"/>
  <c r="G24" i="2" s="1"/>
  <c r="G22" i="2"/>
  <c r="F22" i="2"/>
  <c r="G20" i="2"/>
  <c r="F20" i="2"/>
  <c r="G18" i="2"/>
  <c r="F18" i="2"/>
  <c r="G16" i="2"/>
  <c r="F16" i="2"/>
  <c r="F14" i="2"/>
  <c r="G14" i="2" s="1"/>
  <c r="F12" i="2"/>
  <c r="G12" i="2" s="1"/>
  <c r="F9" i="2"/>
  <c r="G9" i="2" s="1"/>
  <c r="C9" i="2"/>
  <c r="F7" i="2"/>
  <c r="C7" i="2"/>
  <c r="G7" i="2" s="1"/>
  <c r="F5" i="2"/>
  <c r="C5" i="2"/>
  <c r="G5" i="2" s="1"/>
  <c r="D7" i="3" l="1"/>
  <c r="D19" i="3"/>
  <c r="D21" i="3"/>
  <c r="D8" i="3"/>
  <c r="D10" i="3"/>
  <c r="D13" i="3"/>
  <c r="G62" i="2"/>
  <c r="D2" i="3" s="1"/>
  <c r="D11" i="3"/>
  <c r="G454" i="2"/>
  <c r="D3" i="3" s="1"/>
  <c r="D6" i="3"/>
  <c r="D14" i="3"/>
  <c r="D12" i="3"/>
  <c r="G560" i="2"/>
  <c r="D5" i="3" s="1"/>
  <c r="G593" i="2"/>
  <c r="G853" i="2" l="1"/>
  <c r="D22" i="3" l="1"/>
  <c r="G856" i="2"/>
  <c r="D25" i="3" s="1"/>
  <c r="D24" i="3"/>
</calcChain>
</file>

<file path=xl/sharedStrings.xml><?xml version="1.0" encoding="utf-8"?>
<sst xmlns="http://schemas.openxmlformats.org/spreadsheetml/2006/main" count="1900" uniqueCount="1163">
  <si>
    <t>Bill Ref.</t>
  </si>
  <si>
    <t>Description</t>
  </si>
  <si>
    <t>Quantity</t>
  </si>
  <si>
    <t>Unit</t>
  </si>
  <si>
    <t>Rate</t>
  </si>
  <si>
    <t>Total</t>
  </si>
  <si>
    <t>(06) GENERAL PRELIMINARIES</t>
  </si>
  <si>
    <t>PROJECT PARTICULARS</t>
  </si>
  <si>
    <t>Name of Project</t>
  </si>
  <si>
    <t>1A</t>
  </si>
  <si>
    <t>Refurbishment works to 2no. science labs, prep room and existing rooms at Stanhope Secondary School, Manor St, Stoneybatter, Dublin 7</t>
  </si>
  <si>
    <t>Item</t>
  </si>
  <si>
    <t>Location of Project</t>
  </si>
  <si>
    <t>1B</t>
  </si>
  <si>
    <t>Stanhope Secondary School, Manor St, Stoneybatter, Dublin 7</t>
  </si>
  <si>
    <t>General Description of the Works</t>
  </si>
  <si>
    <t>1C</t>
  </si>
  <si>
    <t>Name &amp; Address of Employer / Consultants</t>
  </si>
  <si>
    <t>Employer</t>
  </si>
  <si>
    <t>Board of Management - Stanhope Secondary School</t>
  </si>
  <si>
    <t>Noidn</t>
  </si>
  <si>
    <t>Employers Representative</t>
  </si>
  <si>
    <t xml:space="preserve">MCLA, Unit 4B, Elm House, Millennium Park, Naas, Co. Kildare Tel: 045 854900 </t>
  </si>
  <si>
    <t>Architect</t>
  </si>
  <si>
    <t>Quantity Surveyor</t>
  </si>
  <si>
    <t xml:space="preserve">Lambert Surveyors, Chartered Quantity Surveyors, Claregate Street, Kildare Town, Co. Kildare Tel: 045 542698  </t>
  </si>
  <si>
    <t>M&amp;E Engineer</t>
  </si>
  <si>
    <t>Galileo Energy Services, Unit A6, M4 Business Park, Maynooth Road, Celbridge, Co. Kildare</t>
  </si>
  <si>
    <t>Project Supervisor for Design Stage</t>
  </si>
  <si>
    <t>Project Supervisor for Construction Stage</t>
  </si>
  <si>
    <t/>
  </si>
  <si>
    <t>Successful Contractor</t>
  </si>
  <si>
    <t>Consultants Generally</t>
  </si>
  <si>
    <t>The Employer's Consultants and any other Consultants appointed from time to time by the Employer will be empowered to visit the site and to supervise all or any of the work. The Contractor shall observe their instructions and directions with regard to same and collaborate with them fully to any extent that may be required, provided always that the Employer's Representative's directions with regard to all or any of the work shall be final and binding.</t>
  </si>
  <si>
    <t>Noid</t>
  </si>
  <si>
    <t>Description of the Site</t>
  </si>
  <si>
    <t>Boundaries of the Site</t>
  </si>
  <si>
    <t>4A</t>
  </si>
  <si>
    <t xml:space="preserve">Please note that the majority of the works are to proceed during the school academic year within a live environment, the Contractor must note that a teaching / pupil presence will exist within the school throughout this period. As such these teachers / pupils will be visitors to the site and the Contractor will be responsible for their control &amp; safety alike within the environment of the works. A programme / sequence of works shall be agreed in coordination with MCLA and Stanhope Secondary School Board of Management. The Contractor shall ensure that his / her employees, Subcontractors or Suppliers shall not trespass beyond the designated site boundaries and access routes. The Contractor shall comply with all requirements of the Local Authority and Garda concerning access. It will be the Contractor's responsibility to make good to the satisfaction of the Employer's Representative / Engineer any damage to existing roads, boundaries and entrances caused by building works. The Contractor must ensure there is no interference with the free flow of traffic on the public road and keep such roads clean at all times. </t>
  </si>
  <si>
    <t>Site Conditions</t>
  </si>
  <si>
    <t>4B</t>
  </si>
  <si>
    <t xml:space="preserve">Tendering Contractors are strongly advised to visit the site during working hours to ascertain for themselves the conditions under which the works will be carried out; the location of existing overhead and underground services, the condition of the existing building(s), etc. No claim arising as a result of neglecting to carry out such an inspection will be entertained. Tenderers should contact MCLA to arrange a site visit. </t>
  </si>
  <si>
    <t>The Contractor MUST NOTE the particular traffic restrictions and indeed periods of restriction regarding site access. The Contractor must programme his / her works to eliminate deliveries, etc., during these times. It can be assumed that no access will exist to / across the operating (live) school's grounds / parking areas for the Contractor between the following times, without the prior consent of the School's Representative;</t>
  </si>
  <si>
    <t>8.45 am - 9.30 am (Monday to Friday)</t>
  </si>
  <si>
    <t>12.30 pm - 15.30 pm (Monday to Friday)</t>
  </si>
  <si>
    <t>5A</t>
  </si>
  <si>
    <t>All heavy deliveries to the site, namely concrete trucks, block deliveries, steel members, precast concrete units, prefabricated timber roof trusses (particularly those requiring cranage) must be communicated to the School's Representative 24 hours in advance and consent received therefrom for such a delivery to proceed.</t>
  </si>
  <si>
    <t>Access</t>
  </si>
  <si>
    <t>5B</t>
  </si>
  <si>
    <t>The Tender Drawings outline the site layout and particular attention is drawn to the Drawings with regard to access restrictions. The Contractor shall refer to the Architect's drawings for details regarding restrictions / designated areas which will be availble to the Contractor during the works. The Contractor shall supply, erect, move and maintain as required all necessary temporary fences &amp; hoardings / screening (dust and noise proof) including hoarding tunnels so as to enable safe access to the school including secure gates to the site to ensure the safety of the public, school attendees, staff and visitors all as per Architect's drawing.</t>
  </si>
  <si>
    <t>5C</t>
  </si>
  <si>
    <t>Once construction activity has commenced on site access for school staff, children &amp; visitors alike will be required between the existing classrooms and the school grounds, and moreover between the existing building and the temporary accommodation facility. The Contractor shall supply, erect, move and maintain as required all necessary temporary hoardings / fences with secure gates to ensure the safety of the public, school children, staff and visitors within these areas to the satisfaction of the Employer's Representative. Allowance must also be made for maintaining access for emergency services within these areas and the Employer must be indemnified against all charges arising therefrom. Particular attention is drawn to the interface between the "construction site" and these areas.</t>
  </si>
  <si>
    <t>The Contractor must note restrictions to access associated with morning, lunch time and evening drop off / pick up times at the school entrance also. The Contractor must programme his / her works to eliminate deliveries during these times, thus avoiding exasperated traffic conjestion and an associated safety hazzard.</t>
  </si>
  <si>
    <t>Working alongside a Live School</t>
  </si>
  <si>
    <t>6A</t>
  </si>
  <si>
    <t xml:space="preserve">It should be noted that the building will be in constant occupation throughout the majority of the works and the minimum amount of disruption will be allowed to the usage of these buildings. The Tenderer is to include for allowing the occupants of these buildings unlimited access to their premises and disruption for construction or services connections shall be by prior agreement ONLY with the School's Representative.  </t>
  </si>
  <si>
    <t>The Contractor must note that access for DEMOLITION Works within the Existing School Building will require consent from the Principal in advance. Removal of all fixtures and fittings remaining the property of the school and their subsequent storage off site / transfer back to the completed building will also have to be co-ordinated with the School's Representative in advance. The Tenderer must include for all associated additional cost herein.</t>
  </si>
  <si>
    <t>Adjoining &amp; adjacent Dwellings / Occupiers</t>
  </si>
  <si>
    <t>6B</t>
  </si>
  <si>
    <t>The Contractor shall note the presence of an existing dwelling in close proximity to the works, which will be occupied for the duration of the works. The Contractor shall include in his tender for all costs associated with the safeguarding of the existing occupants and their property and for allowing the uninterrupted access to and from their property for the duration of the contract. The Contractor shall make every effort not to hinder the existing occupants and their working environments for the durtation of the works, and to include in his tender for all costs associated with same.</t>
  </si>
  <si>
    <t>6C</t>
  </si>
  <si>
    <t>The Contractor shall note the importance of keeping all entrance and exit points free from obstructions during the course of the works and include in his tender for all costs associated with same.</t>
  </si>
  <si>
    <t>6D</t>
  </si>
  <si>
    <t>The Contractor shall ensure that no damage is caused to any existing buildings, structures, or services due to the delivery of materials, the execution of the works or the removal of waste material. The Contractor shall be entirely responsible for any damage due to his failure to comply with this clause.</t>
  </si>
  <si>
    <t>Site Restrictions</t>
  </si>
  <si>
    <t>7A</t>
  </si>
  <si>
    <t>Working hours during construction shall be restricted to 8.00 - 17.30 hours on Monday to Fridays and 9.00 - 13.00 hours on Saturdays. Activities outside these hours shall require prior approval of the Planning Authority and the Employer's Representative. However, the Contractor must note that no deliveries will be allowed to site during times when pupils are being dropped off or picked up at the school in the interest of safety (see above).</t>
  </si>
  <si>
    <t>7B</t>
  </si>
  <si>
    <t>The working space for the Contractor will be confined to the immediate site and Contractor's compound area as shown on the Architect's drawings. The Contractor should note that he / she will be required to keep the adjoining school &amp; site and adjacent public areas free of debris, muck and the like.</t>
  </si>
  <si>
    <t>7C</t>
  </si>
  <si>
    <t>The use of tools and plant on a day to day basis shall be carefully monitored and controlled to ensure that all tools are kept within a secure compound when not being used.</t>
  </si>
  <si>
    <t>7D</t>
  </si>
  <si>
    <t>The storage on site and use of all solvents, adhesives, cutting tools, welding equipment, drilling equipment and materials which the Department of Education &amp; Skills and School Authorities may consider to be of a nature which requires special control shall be stored, issued to employees and returned to storage in an approved manner.</t>
  </si>
  <si>
    <t>7E</t>
  </si>
  <si>
    <t>Parking of Contractor's vehicles (which include Contractor's employee's cars) will not be allowed on the public road; the Contractor should make allowance in this item for any costs which he / she may incur in complying with this restriction.</t>
  </si>
  <si>
    <t>Drawings and Other Documents</t>
  </si>
  <si>
    <t>7F</t>
  </si>
  <si>
    <t>The principal drawings from which this Pricing Document has been prepared are not listed separately with each element but are listed in full on the drawing register forming part of the tender documents, notwithstanding the provisions of the ARM.</t>
  </si>
  <si>
    <t>7G</t>
  </si>
  <si>
    <t>The Contractor is referred to Volume A (Works Requirements / Specification Sections) for full particulars and will be deemed to have allowed here or in the measurement rates for all costs in connection therewith.</t>
  </si>
  <si>
    <t>The following documents which form part of tender will form part of contract;</t>
  </si>
  <si>
    <t>Volume A</t>
  </si>
  <si>
    <t>7H</t>
  </si>
  <si>
    <t>Works Requirement Documents; Project Particulars</t>
  </si>
  <si>
    <t>8A</t>
  </si>
  <si>
    <t>Works Requirement Documents; Architect's Drawings</t>
  </si>
  <si>
    <t>8B</t>
  </si>
  <si>
    <t>Works Requirement Documents; Architect's Specifications</t>
  </si>
  <si>
    <t>8C</t>
  </si>
  <si>
    <t>Works Requirement Documents; M&amp;E Engineer's Drawings</t>
  </si>
  <si>
    <t>8D</t>
  </si>
  <si>
    <t>Works Requirement Documents; M&amp;E Engineer's Specifications</t>
  </si>
  <si>
    <t>Volume B</t>
  </si>
  <si>
    <t>8J</t>
  </si>
  <si>
    <t>Form of Tender and Schedule</t>
  </si>
  <si>
    <t>Volume C</t>
  </si>
  <si>
    <t>8L</t>
  </si>
  <si>
    <t>Pricing Document(s)</t>
  </si>
  <si>
    <t>Additional Information</t>
  </si>
  <si>
    <t>Appendix</t>
  </si>
  <si>
    <t>8M</t>
  </si>
  <si>
    <t>Health and Safety</t>
  </si>
  <si>
    <t>McL Safety File with O and M Template</t>
  </si>
  <si>
    <t>8P</t>
  </si>
  <si>
    <t>Asbestos Survey</t>
  </si>
  <si>
    <t>Survey Drawings</t>
  </si>
  <si>
    <t>Examining the Works Requirements</t>
  </si>
  <si>
    <t>9C</t>
  </si>
  <si>
    <t>The Contractor shall carefully examine the drawings and specifications, check all dimensions and satisfy himself as to their accuracy and that they cover the work as proposed. No claims for extra work arising from want of knowledge will be entertained.</t>
  </si>
  <si>
    <t>Inconsistencies</t>
  </si>
  <si>
    <t>In the event of there being an inconsistency between documents, the Tenderer shall observe the order of precedence as set out in the Conditions of Contract (ref 1.4). In the event of there being an inconsistency between figured and scaled dimensions, the figured dimensions shall prevail. All apparent inconsistencies shall be raised with and clarified by the Employer's Representative before the Contractor orders materials or commences work.</t>
  </si>
  <si>
    <t>Additional Information:</t>
  </si>
  <si>
    <t>9D</t>
  </si>
  <si>
    <t>If additional information is required to facilitate tender preparation it may be requested from the Employer's Representative.</t>
  </si>
  <si>
    <t>CONTRACT</t>
  </si>
  <si>
    <t>FORM, TYPE AND CONDITIONS OF CONTRACT</t>
  </si>
  <si>
    <t>Conditions of Contract</t>
  </si>
  <si>
    <t xml:space="preserve">The Conditions of Contract are the current Short Public Works Contract Document     </t>
  </si>
  <si>
    <t>note</t>
  </si>
  <si>
    <t xml:space="preserve">The Contractor must fill in the appropriate sections of the Tender and Schedule in order to submit a bonafide Tender     </t>
  </si>
  <si>
    <t>4C</t>
  </si>
  <si>
    <t xml:space="preserve">The successful Contractor shall execute an agreement with the Employer in the Form of the Articles of Agreement exhibited to tenders as detailed in the Public Works Contract Form. The contract will be signed under seal.     </t>
  </si>
  <si>
    <t>4D</t>
  </si>
  <si>
    <t xml:space="preserve">Government Contract Committee standard Model Forms Numbered 1 to 19 will be used where applicable for Bonds, Collateral Warranties, Project Supervisor for the Construction Stage etc     </t>
  </si>
  <si>
    <t>4E</t>
  </si>
  <si>
    <t xml:space="preserve">The Contractor is deemed to have included for all costs applicable with executing the works in accordance with the proposed Short Public Works Contract     </t>
  </si>
  <si>
    <t>CONTRACTORS LIABILITY</t>
  </si>
  <si>
    <t>Particular Insurance Requirements</t>
  </si>
  <si>
    <t>4F</t>
  </si>
  <si>
    <t xml:space="preserve">Public Liability insurance for a minimum limit of indemnity of: See Tender and Schedule     </t>
  </si>
  <si>
    <t>4G</t>
  </si>
  <si>
    <t xml:space="preserve">Employers liability insurance for a limit of indemnity of: See Tender and Schedule     </t>
  </si>
  <si>
    <t>4H</t>
  </si>
  <si>
    <t xml:space="preserve">Professional indemnity insurance for a limit of indemnity of: See Tender and Schedule     </t>
  </si>
  <si>
    <t>4J</t>
  </si>
  <si>
    <t xml:space="preserve">The Contractor shall secure prior to commencement and maintain for the duration of the Contract or up to Substantial Completion or the making good of defects at Final Completion as the case may be, all of the insurance to be provided by virtue of his obligation under the Conditions of Contract and to values not less than those designated.      </t>
  </si>
  <si>
    <t>4K</t>
  </si>
  <si>
    <t xml:space="preserve">The Contractor shall submit evidence to the Employer in accordance with the provisions of the Contract that the required Insurance are in effect prior to commencement of the works.     </t>
  </si>
  <si>
    <t>4L</t>
  </si>
  <si>
    <t xml:space="preserve">The Contractor shall cover for loss due to malicious damage in the scope of the All Risks Insurance required in the Conditions of Contract     </t>
  </si>
  <si>
    <t>Bond</t>
  </si>
  <si>
    <t xml:space="preserve">The Contractor shall not be required to enter into a  Performance Bond on this contract.     </t>
  </si>
  <si>
    <t>LOCAL AUTHORITIES, FEES AND CHARGES</t>
  </si>
  <si>
    <t xml:space="preserve">The Contractor is to include for all costs associated with all Local Authorities fees and charges required to complete the works      </t>
  </si>
  <si>
    <t>OBLIGATIONS AND RESTRICTIONS IMPOSED BY THE EMPLOYER</t>
  </si>
  <si>
    <t>Building Regulations and Licences and Consents</t>
  </si>
  <si>
    <t xml:space="preserve">The Contractor shall certify on completion of the Works that all work carried out by him and his subcontractors is in compliance with the design and that any design work carried out by him is in  compliance with the requirements of the Building Regulations.     </t>
  </si>
  <si>
    <t>Execution of work in a specific order</t>
  </si>
  <si>
    <t>5D</t>
  </si>
  <si>
    <t xml:space="preserve">The Contractor must submit with the tender a detailed programme for approval, for the entire works including that of any Specialists. Provide necessary copies of the programme for imposing similar conditions upon Specialists. This programme will be reviewed as and when required by the Employer's Representative. The provision of hard-standings and temporary services etc. will be executed at the outset of this project.  All Programme requirements are to be in accordance with the Contract Conditions.     </t>
  </si>
  <si>
    <t>Limitations of the Site</t>
  </si>
  <si>
    <t xml:space="preserve">The limitations of the site shall be as indicated on the Site Plan, ascertined by inspection and as agreed with the Client on site. This area will be fully hoarded off to the satisfaction of the Employer's Representative in accordance with the architects requirements. Responsibility for the maintenance and upkeep of all access routes as required to the Employer's Representative satisfaction will rest with the main contractor. The following are a number of restrictions the contractor shall comply with while on site:     </t>
  </si>
  <si>
    <t>noid</t>
  </si>
  <si>
    <t>5E</t>
  </si>
  <si>
    <t xml:space="preserve">In order to comply with the adjoining residents rights to quiet enjoyment of their building and to keep any disruption to a minimum, advanced notice must be given where the noise levels will cause disruption     </t>
  </si>
  <si>
    <t>5F</t>
  </si>
  <si>
    <t xml:space="preserve">The works shall be carried out in such a way as to cause the minimum of inconvenience to the general public (including school personnel), the neighbouring residents and local traffic.     </t>
  </si>
  <si>
    <t xml:space="preserve">The statutory requirements relating to control levels of noise of the works must be strictly observed (see BS8233). The acceptable internal noise level between 8am to 6pm is restricted to 55dB(A).     </t>
  </si>
  <si>
    <t xml:space="preserve">Note: Work above 55dB (A) which will have to be undertaken outside normal working hours will have to be included for in the tender sum     </t>
  </si>
  <si>
    <t>item</t>
  </si>
  <si>
    <t xml:space="preserve">The adjoining school buildings shall be fully occupied during the course of the construction works so the contractor shall take all necessary care to ensure the running of the school within the building are not affected in any way.     </t>
  </si>
  <si>
    <t xml:space="preserve">The contractor shall ensure full weathering of the building during any demolition and construction of the works.     </t>
  </si>
  <si>
    <t>6E</t>
  </si>
  <si>
    <t xml:space="preserve">External Noise Levels - See the National Road Schemes (table 1, Maximum permissible noise levels at the facade of dwellings during construction) which indicates the maximum permissible noise levels at the facade of dwellings during the construction period.  The NRA stipulates that: "these values are indicative only, it may be appropriate to apply more stringent limits in areas where pre-existing noise levels are low". All sound measurements should be carried out in accordance with ISO Recommendations R1996/1, 2 &amp; 3, 'Description and Measurement of Environmental Noise' as appropriate. " With regard to construction activities, reference will be made to BS5228: Noise control on construction and open sites, which offers detailed guidance on the control of noise &amp; vibration from demolition and construction activities."     </t>
  </si>
  <si>
    <t>6F</t>
  </si>
  <si>
    <t xml:space="preserve">The Contractor will be required to minimise air blown dust emitted from the site. This shall include covering skips and slack-heaps, netting of scaffolding, daily washing down of pavements and other public areas, and any other precautions necessary to prevent dust nuisance. There must be compliance with British Standard B.S.5228 Noise Control on Construction and Open Sites. Water bowsers should be provided as necessary to control dust levels on site as directed by the Architect     </t>
  </si>
  <si>
    <t>6G</t>
  </si>
  <si>
    <t xml:space="preserve">The Contractor shall note that smoke, grit, dust, ash, acid spray or liquid droplets shall not be emitted from the premises in such a manner or quantity as to give rise to nuisance to persons in the neighbourhood.     </t>
  </si>
  <si>
    <t>6H</t>
  </si>
  <si>
    <t xml:space="preserve">The contractor shall allow for any restrictions or obligation required for working on the School Campus.     </t>
  </si>
  <si>
    <t xml:space="preserve">Vibration monitoring - All sound measurements should be carried out in accordance with ISO Recommendations R1996/1, 2 &amp; 3, 'Description and Measurement of Environmental Noise' as appropriate. " With regard to construction activities, reference will be made to BS5228: Noise control on construction and open sites, which offers detailed guidance on the control of noise &amp; vibration from demolition and construction activities     </t>
  </si>
  <si>
    <t xml:space="preserve">The contractor must exercise extreme care to avoid unnecessary noise or interference to the running of the carparks during the course of construction. Rock breaking, demolitions etc or any exceptionally loud noises shall not be permitted between school hours of 9.00am - 3.30pm.     </t>
  </si>
  <si>
    <t>Contract Date, Starting Date and Date for Substantial Completion</t>
  </si>
  <si>
    <t xml:space="preserve">The date for Substantial Completion shall be the date arrived at after the time allowed for completing the works is measured from the Contract Date.  The 'Starting Date' shall not be the basis of calculating the date for Substantial Completion.       </t>
  </si>
  <si>
    <t>Limitations of Working Hours</t>
  </si>
  <si>
    <t xml:space="preserve">Work may only be carried out between the normal working hours of 0800 hrs to 1730 hrs Mon to Fri and 0900 hrs to 1300 hrs on Saturdays incl.  Work outside these times, weekend or bank holiday work will not be allowed except with the prior permission of the Employer's Representative.     </t>
  </si>
  <si>
    <t>Dangerous Materials</t>
  </si>
  <si>
    <t xml:space="preserve">Where the tender documents do not provide for the presence of asbestos and the Contractor encounters any material suspected of containing it - or where asbestos is found or suspected to be present in areas not identified in the tender documents - work shall be immediately suspended in its vicinity and no other work shall be carried out which might expose either the Contractor's personnel or third parties to contact with the suspect material or of releasing it into the environment.  The Employer's Representative shall be informed immediately and his instructions awaited.  If any of the material has been disturbed, the area shall be sealed off and the advice of the Health and Safety Authority obtained on the treatment required for personnel who may have been in contact with it.     </t>
  </si>
  <si>
    <t xml:space="preserve">Work on asbestos containing materials shall be carried out in accordance with the appropriate legislation and regulations and with the instructions of the Health and Safety Authority.     </t>
  </si>
  <si>
    <t>Articles of Value/Historical finds</t>
  </si>
  <si>
    <t xml:space="preserve">All articles of value, antiquarian or archaeological interest, fossils, coins, articles, structures and other remains or things discovered on the site of the works shall be the absolute property of the Employer and the contractor shall take all precautions to prevent his workmen or any other persons from removing or damaging any such articles or things and shall immediately upon discovery thereof and before removal acquaint the Employer's Representative of such discovery and except insofar as is provided under this contract for the removal and disposal of rubble, demolished material etc, shall carry out at the expense of the Employer the Architects orders as to the disposal of same.     </t>
  </si>
  <si>
    <t>Proprietary Names</t>
  </si>
  <si>
    <t xml:space="preserve">Wherever a proprietary name is used to specify a material or process it shall be deemed to have the term "or equivalent" appended to it.     </t>
  </si>
  <si>
    <t xml:space="preserve">Where a material or process is described by reference to its proprietary name, the name is used to indicate the standard of construction, appearance, ease of maintenance and durability acceptable to the Employer's Representative. The Employer's Representative will approve the use of alternatives where such alternatives are shown to equal or surpass the qualities of the product or process specified.  Accordingly proprietary names wherever mentioned in the Specification, Schedule of Rates or on the drawings shall be deemed to mean the provision of the named product or process or an approved alternative. However, alternative materials to those specified in the Works Requirements will only be considered by the Employers Representative if they are identified at Tender Stage. If not identified at Tender Stage then the Employers Representative may not consider alternatives.      </t>
  </si>
  <si>
    <t>Protection of Existing/Adjoining Property</t>
  </si>
  <si>
    <t xml:space="preserve">The Contractor shall provide everything that may be necessary for the protection and safety of the existing and adjoining properties while carrying out the works. Particular attention will be required to abutments with existing buildings, paths, roads, adjoining walls, fences, hard surface play areas etc during the course of the work.     </t>
  </si>
  <si>
    <t>8E</t>
  </si>
  <si>
    <t xml:space="preserve">The Contractor shall be held solely responsible for the safety of the adjoining buildings and the safety of all temporary work and after removal make good all work disturbed.     </t>
  </si>
  <si>
    <t>Temporary Hoardings and Gantries</t>
  </si>
  <si>
    <t>9A</t>
  </si>
  <si>
    <t xml:space="preserve">Provide, maintain, alter and adapt as required all necessary temporary fencing hoardings, fences, planked footways, guard rails, gantries and the like for the proper execution of the works, for the protection of the public, and for meeting the requirements of any local or other authority. Pay all Local Authority charges and fees in connection with hoardings or the like. Include for providing temporary entrance gates to each contract area and compound.     </t>
  </si>
  <si>
    <t>Consultants Notice Board</t>
  </si>
  <si>
    <t>9B</t>
  </si>
  <si>
    <t xml:space="preserve">Provide, erect, maintain and remove on completion noticeboards (2nr) size 4.0m x 2.0m approximately. Include for all necessary sign writting to the architects approval. Obtain approval for and provide a suitable temporary name board displaying: Title of project, Name of Employer, Names of Consultants     </t>
  </si>
  <si>
    <t>Security</t>
  </si>
  <si>
    <t xml:space="preserve">The contractor is required to maintain his own 24 hour security within their site and compound areas.      </t>
  </si>
  <si>
    <t>Temporary or Permanent Advertisements</t>
  </si>
  <si>
    <t xml:space="preserve">Erection of temporary or permanent advertisements will not be permitted on site without prior permission from the Architects     </t>
  </si>
  <si>
    <t>Maintenance of Existing Services</t>
  </si>
  <si>
    <t>9E</t>
  </si>
  <si>
    <t xml:space="preserve">Protect, uphold and maintain all pipes, ducts, walls, underground or overhead cables, etc. encountered during the execution of the Works. The Contractor is to make good any damage due to any cause within his control at his own expense or pay any costs and charges in connection therewith.     </t>
  </si>
  <si>
    <t>9F</t>
  </si>
  <si>
    <t xml:space="preserve">The Contractor shall maintain any live services such as drainage runs on the existing site during the course of the works and allow for all associated costs. The Contractor shall locate and make safe all existing live services within the boundaries of the site as directed.     </t>
  </si>
  <si>
    <t>9G</t>
  </si>
  <si>
    <t xml:space="preserve">The contractor shall maintain the live sewer during the transition from the existing septic tank system to the new system.     </t>
  </si>
  <si>
    <t>Order of Execution</t>
  </si>
  <si>
    <t>10A</t>
  </si>
  <si>
    <t xml:space="preserve">The Contractor must submit with the tender a detailed programme for approval, for the entire works.      </t>
  </si>
  <si>
    <t>10B</t>
  </si>
  <si>
    <t xml:space="preserve">This programme will be reviewed as and when required by the Employer's Representative. The provision of hard-standings and temporary services etc. will be executed at the outset of this project.  All Programme requirements are to be in accordance with the Contract Conditions.     </t>
  </si>
  <si>
    <t>10C</t>
  </si>
  <si>
    <t xml:space="preserve">The Contractor will not be entitled to beneficial use of plant, equipment and other items specified for incorporation in the Works unless subject to the following conditions     </t>
  </si>
  <si>
    <t>10D</t>
  </si>
  <si>
    <t xml:space="preserve">(i) Permission is granted in writing by the Employer's Representative     </t>
  </si>
  <si>
    <t>10E</t>
  </si>
  <si>
    <t xml:space="preserve">(ii) The Contractor pays all charges including modifications, metering, power, fuel etc.reinstatement and making good on completion and recommissioning prior to Substantial Completion.     </t>
  </si>
  <si>
    <t>10F</t>
  </si>
  <si>
    <t xml:space="preserve">(iii) Such permission shall not relieve the Contractor from any liability under the terms of the Contract     </t>
  </si>
  <si>
    <t>Temporary Accommodation for sole use of Employer's Agents;</t>
  </si>
  <si>
    <t>10G</t>
  </si>
  <si>
    <t xml:space="preserve">Provide all protective clothing including 5nr hard hats, 5nr reflective jackets and 5nr pairs of protective boots for the sole use of the Employer's Agents.     </t>
  </si>
  <si>
    <t>10H</t>
  </si>
  <si>
    <t xml:space="preserve">Provide and maintain temporary office accommodation for the site meetings, adequately heated and lit with table and chairs for 10no. people. This accomodation may be used as part of the contractor's own offices provided that it is reasonably maintained for use as accommodation for site meetings.     </t>
  </si>
  <si>
    <t>Temporary Telephones</t>
  </si>
  <si>
    <t>10J</t>
  </si>
  <si>
    <t xml:space="preserve">Provide and maintain all telephone, fax email systems to both General Foreman's offices and the offices of such other Contractors site staff as may be required for the full period of the works and pay all charges and expenses in connection therewith.     </t>
  </si>
  <si>
    <t>10K</t>
  </si>
  <si>
    <t xml:space="preserve">Provide and maintain all telephone, fax email systems to site meeting office as may be required for the full period of the works and pay all charges and expenses in connection therewith.     </t>
  </si>
  <si>
    <t>11A</t>
  </si>
  <si>
    <t xml:space="preserve">The Project Supervisor for the Construction Stage (PSCS) shall be the Main Contractor appointed to carry out the Works.     </t>
  </si>
  <si>
    <t>11B</t>
  </si>
  <si>
    <t xml:space="preserve">The Contractor shall include for a competent person to act as and carry out the duties of Project Supervisor for the duration of the Construction stage as set out in the current Safety, Health and Welfare at work (Construction) Regulations.     </t>
  </si>
  <si>
    <t>11C</t>
  </si>
  <si>
    <t xml:space="preserve">The Contractor shall ensure that the Project Supervisor for the Construction Stage has the insurances required of the Project Supervisor for the Construction Stage under its appointment.     </t>
  </si>
  <si>
    <t>11D</t>
  </si>
  <si>
    <t xml:space="preserve">The notification of commencement of construction of the project to the HSA shall be the responsibility of the Project Supervisor for the Construction Stage - the Contractor.     </t>
  </si>
  <si>
    <t>11E</t>
  </si>
  <si>
    <t xml:space="preserve">The Project Supervisor (Construction Stage) is required to confirm in writing that they will be fully responsible for any temporary works design and construction and the completion of the entire safety file documentation for this project, not withstanding any provisions relating to these issues under the current Safety, Health and Welfare Regulations.     </t>
  </si>
  <si>
    <t>11F</t>
  </si>
  <si>
    <t xml:space="preserve">The Project Supervisor (Construction Stage) is required to liaise with the Project Supervisor (Design Stage) with regards to any temporary works design and construction.      </t>
  </si>
  <si>
    <t>11G</t>
  </si>
  <si>
    <t xml:space="preserve">The tenderer shall, providing they are in a position to do so, complete the declaration of competence attached to the Invitation to Tender letter accompanying this set of documents. The person providing the expertise required of a Project Supervisor for the Construction Stage may be either an employee or a consultant retained for the specific purpose.  The firm shall not assign the Collateral Agreement without the Employer's written consent.     </t>
  </si>
  <si>
    <t>11H</t>
  </si>
  <si>
    <t xml:space="preserve">Where a tenderer is not deemed competent by the Employer to act as Project Supervisor for the Construction Stage then the tender submitted by that party shall be passed over and deemed invalid.     </t>
  </si>
  <si>
    <t>12A</t>
  </si>
  <si>
    <t xml:space="preserve">In the event of the Employer deciding to enter into a contract for the execution of the Works, the successful firm shall enter into a contract (the 'Main Contract') using the Conditions of Contract as specified elsewhere.  The firm shall also enter into a Collateral Agreement to the Main Contract for the provision of the service of Project Supervisor for the Construction Stage and the performance of the duties outlined in the above mentioned Regulations in consideration of the acceptance by the Employer of the tender, or any modification thereof.     </t>
  </si>
  <si>
    <t>12B</t>
  </si>
  <si>
    <t xml:space="preserve">The Form of Collateral Agreement shall be the Model Form published by the Department of Finance.     </t>
  </si>
  <si>
    <t>12C</t>
  </si>
  <si>
    <t xml:space="preserve">The Contractor shall be deemed to have included in his tender sum for complying with the terms of the above.  The Contractor shall be deemed to have included for the preparation of Safety Statements and Health and Safety Plans and for taking all steps necessary to ensure the safety of all persons likely to be affected by the execution of the Works.     </t>
  </si>
  <si>
    <t>12D</t>
  </si>
  <si>
    <t xml:space="preserve">The Contractor shall submit a Safety Statement and the documents listed below which shall identify hazards and risks arising during the course of the Works and specifying how it is intended to safeguard the safety, health and welfare of parties likely to be affected.     </t>
  </si>
  <si>
    <t>12E</t>
  </si>
  <si>
    <t xml:space="preserve">The contractor shall submit a declaration of suitability for contractors for small works (open proceedure only)     </t>
  </si>
  <si>
    <t>TO BE SUBMITTED PRIOR TO COMMENCEMENT OF WORK ON SITE</t>
  </si>
  <si>
    <t>12F</t>
  </si>
  <si>
    <t xml:space="preserve">Health and Safety Plan for the Project, which is to be revised and updated as the Work proceeds to take account of evolving hazards and risks.     </t>
  </si>
  <si>
    <t>12G</t>
  </si>
  <si>
    <t xml:space="preserve">The Contractor shall incorporate in his Health and Safety Plan measures to deal with any hazards identified in the School Safety Statement, a copy of which shall be made available on request.     </t>
  </si>
  <si>
    <t>12H</t>
  </si>
  <si>
    <t xml:space="preserve">The Contractor shall comply in all respects with the requirements of current legislation and Regulations with respect to his employees, specialists, domestic subcontractors, visitors and other third parties.     </t>
  </si>
  <si>
    <t>12J</t>
  </si>
  <si>
    <t xml:space="preserve">The safety documentation shall be updated during the course of the Works to include any further hazards which may arise.     </t>
  </si>
  <si>
    <t>13A</t>
  </si>
  <si>
    <t xml:space="preserve">The Contractor shall be deemed to have examined the Works Requirements, the site of the work and access thereto, and to have included in the tender figure for all additional work or costs required to allow him carry out the work in compliance with the provisions of the Regulations: Safety, Health &amp; Welfare at Work (Construction) Regulations, 2006 (SI 504/2006)     </t>
  </si>
  <si>
    <t>13B</t>
  </si>
  <si>
    <t xml:space="preserve">The Preliminary Safety and Health Plan is included as part of the Works Requirements documents.      </t>
  </si>
  <si>
    <t xml:space="preserve">The Project Supervisor for the Design Process is McLoughlin Architecture     </t>
  </si>
  <si>
    <t>noidn</t>
  </si>
  <si>
    <t>13C</t>
  </si>
  <si>
    <t xml:space="preserve">The Contractor shall co-operate with the PSDP in the preparation of the Safety File and shall provide all relevant documentation, including all technical manuals, marked up 'as built' drawings and materials safety sheets. The Employer will be unable to take possession of the Works ('Substantial Completion' stage) unless he has received the information and documentation required to allow the Employer comply with his duties in respect of the safe operation of the premises under relevant statutory provisions     </t>
  </si>
  <si>
    <t>Notification of the Health and Safety Authority</t>
  </si>
  <si>
    <t>13D</t>
  </si>
  <si>
    <t>Overtime</t>
  </si>
  <si>
    <t>13E</t>
  </si>
  <si>
    <t xml:space="preserve">Claims for overtime will only be entertained when specifically instructed  in writing by the Employer's Representative as an extra on the Contract.      </t>
  </si>
  <si>
    <t>Superintendence</t>
  </si>
  <si>
    <t>13F</t>
  </si>
  <si>
    <t xml:space="preserve">The Contractor shall give and provide all necessary personnel and superintendence during the execution of the works and for as long as thereafter as the Employer's Representative may consider necessary.      </t>
  </si>
  <si>
    <t>Meaning of Substantial Completion</t>
  </si>
  <si>
    <t>13G</t>
  </si>
  <si>
    <t xml:space="preserve">As detailed in the latest version of the Short Public Works Contract      </t>
  </si>
  <si>
    <t>Pipe Course</t>
  </si>
  <si>
    <t>14A</t>
  </si>
  <si>
    <t xml:space="preserve">Pipe, cable and wire courses shall be laid out by the Contractor as early as practicable for approval by the Employer's Representative and laying or fixing shall not be commenced without such approval.     </t>
  </si>
  <si>
    <t>14B</t>
  </si>
  <si>
    <t xml:space="preserve">Existing pipe, cable or wire courses interfered with during the execution of the work shall be reinstated if, when and as required to the Employer Representative's satisfaction.     </t>
  </si>
  <si>
    <t>Prior arrangements for Dayworks</t>
  </si>
  <si>
    <t>14C</t>
  </si>
  <si>
    <t xml:space="preserve">No work of any kind, payment for which is to be at daywork prices, shall be executed unless the complete arrangements for such are specially authorised by the Employer's Representative in writing beforehand.     </t>
  </si>
  <si>
    <t>Note</t>
  </si>
  <si>
    <t>Dismissal of Men</t>
  </si>
  <si>
    <t>14D</t>
  </si>
  <si>
    <t xml:space="preserve">The Employer's Representative may require the Contractor to dismiss from the site any person employed on the work whom he deems incompetent, or to have misconducted himself.     </t>
  </si>
  <si>
    <t>Tax Clearance</t>
  </si>
  <si>
    <t xml:space="preserve">It will be a condition for the award of this Contract that a firm must comply with the Tax Clearance Scheme Procedures for Public Sector Contracts     </t>
  </si>
  <si>
    <t xml:space="preserve">It will be a condition for the award of this contract that a firm must be able to produce promptly a Tax Clearance Certificate (unless he has a sub-contractors C2 Certificate). In the case of a non-resident, a statement from the Revenue Commissioners will be required.     </t>
  </si>
  <si>
    <t xml:space="preserve">Furthermore, it will be the responsibility of the successful Contractor to ensure that any Sub-Contractor employed by him on this contract is in possession of either a bona-fide C2 Certificate or a Tax Clearance Certificate and to submit such Certificate in each case for inspection by this office when required to do so. No claims for increased costs will be entertained in respect of Contractors compliance with this condition.     </t>
  </si>
  <si>
    <t>Payment of Contractors Personnel</t>
  </si>
  <si>
    <t>14E</t>
  </si>
  <si>
    <t xml:space="preserve">Strict compliance with the Contractual obligations regarding payment of contractors personnel must be adhered to at all times; please refer to the Contract Conditions Clause 5 for details of same     </t>
  </si>
  <si>
    <t>Freedom of Information</t>
  </si>
  <si>
    <t>15A</t>
  </si>
  <si>
    <t xml:space="preserve">The Department undertakes to use its best endeavours to hold confidential any information provided by the tenderer subject to the Department's obligations under law, including the Freedom of Information Act 1997 and its amendments. Should the tenderer wish that any of the information supplied by him with the tender submission should not be disclosed because of its sensitivity, he should, when providing the information, identify same and specify the reasons for its sensitivity. The Department will consult with the tenderer about this sensitive information before making a decision on any Freedom of Information request received.      </t>
  </si>
  <si>
    <t>15B</t>
  </si>
  <si>
    <t xml:space="preserve">If the tenderer considers that none of the information supplied is sensitive, he shall make a statement to that effect. Such information may be released in response to a Freedom of Information request.     </t>
  </si>
  <si>
    <t>Publication of Tender Information</t>
  </si>
  <si>
    <t>15C</t>
  </si>
  <si>
    <t xml:space="preserve">Tenderers are advised that the Employer is obliged to circulate the name and address of the Contractor awarded the work, the type of work involved and the address of the site to a nominee of the Irish Congress of Trade Unions (ICTU).      </t>
  </si>
  <si>
    <t>15D</t>
  </si>
  <si>
    <t xml:space="preserve">Submission of a tender shall be deemed to confirm the tenderer's acceptance that he agrees to the circulation by the Department of the above information. Any tender which is accompanied by a statement stating or implying that the tenderer does not agree to the release of the above information shall be deemed to have been qualified and may be treated as an invalid tender.      </t>
  </si>
  <si>
    <t>Fire Certification and Marking</t>
  </si>
  <si>
    <t>15E</t>
  </si>
  <si>
    <t xml:space="preserve">The Contractor shall, immediately prior to Substantial Completion, certify that the construction work carried out on the contract by him and his workers has been carried out in such a way as to ensure that the integrity of the fire zones within the building has been maintained and that all fire barriers, control elements, coatings and alarm systems have been provided and installed in compliance with the relevant Standards.     </t>
  </si>
  <si>
    <t>15F</t>
  </si>
  <si>
    <t xml:space="preserve">All fire resistant coatings such as intumescent paints shall be clearly identified with an engraved plate identifying the designed fire rating and specifying that no paint or other decorative coatings shall be applied to the coating without the prior agreement of the person with maintenance responsibility for the building.  The locations for the plates shall be instructed by the Employer's Representative.     </t>
  </si>
  <si>
    <t>16A</t>
  </si>
  <si>
    <t xml:space="preserve">All fire rated doorsets with non-metallic leaves shall be permanently identified in accordance with the requirements of BS 8214:1990 identifying the period of fire resistance, the manufacturer's name and address, the year of manufacture and other pertinent details.  These details shall be engraved on a metal plate, fire resistant to 800oC, which shall be fixed to the hinge stile of the door leaf near the top edge and shall be clearly legible.  Every fire door (i.e. the complete fire door assembly) shall be supported by a fire test report from an accredited laboratory (see Technical Guidance Document D of the Building Regs) that indicates that the complete assembly will meet the required performance.     </t>
  </si>
  <si>
    <t>16B</t>
  </si>
  <si>
    <t xml:space="preserve">Where the size and use of the building warrants it, the Contractor may be required to retain the services of an independent fire consultant who shall be responsible for inspecting the works at regular intervals during the course of their construction to ensure that fire barriers, coatings, etc are being installed correctly.  This consultant shall be required to certify immediately prior to Substantial Completion that the work has been carried out to his satisfaction.  The Corps of Engineer's Fire Advisor should be contacted to ascertain whether this requirement applies to the project being undertaken.      </t>
  </si>
  <si>
    <t>SUB LETTING</t>
  </si>
  <si>
    <t>16C</t>
  </si>
  <si>
    <t xml:space="preserve">The Main Contractor must not assign this Contract or any share or interest therein without the written consent of the Employer, nor sub-let any portion of the Works without the approval of the Employer's Representative. This rule is to be strictly observed on this Contract.     </t>
  </si>
  <si>
    <t>WORK BY UTILITY PROVIDERS</t>
  </si>
  <si>
    <t>Access for Local Authority Officers to the site</t>
  </si>
  <si>
    <t>16D</t>
  </si>
  <si>
    <t xml:space="preserve">Should a recognised and responsible officer of a Local Authority desire to see the premises, buildings or documents, the Contractor shall refer him to the Employer.     </t>
  </si>
  <si>
    <t>SITE SURVEY</t>
  </si>
  <si>
    <t>16E</t>
  </si>
  <si>
    <t xml:space="preserve">Contractor to undertake their survey of the site and inside the school prior to tendering in order to ascertain sufficient information about the surroundings, the site and its boundaries and access points.     </t>
  </si>
  <si>
    <t>GENERAL FACILITIES AND OBLIGATIONS</t>
  </si>
  <si>
    <t>General</t>
  </si>
  <si>
    <t>17A</t>
  </si>
  <si>
    <t xml:space="preserve">The Contractor is to note and to comply with all the statutory obligations and regulations in connection with all items as noted in the Preliminaries, Agreed Rules of Measurement 4, and the Department of Finance approved list of amendments     </t>
  </si>
  <si>
    <t>Supervision and Co-ordination of the Works</t>
  </si>
  <si>
    <t>17B</t>
  </si>
  <si>
    <t xml:space="preserve">Provide for all on and off site management costs     </t>
  </si>
  <si>
    <t>17C</t>
  </si>
  <si>
    <t xml:space="preserve">The Contractor will be required as one of the Conditions of Contract to appoint on a full time basis an experienced and competent Project Manager, approved by the Employer's Representative whose sole duties will be the management of the job on the Contractor's behalf. The person selected by the Contractor for this position will be a member of the Contractor's staff who has already had experience of acting in a similar capacity on a job of similar size and complexity to that of this development.     </t>
  </si>
  <si>
    <t xml:space="preserve">His duties will include the following:     </t>
  </si>
  <si>
    <t xml:space="preserve">(a) The preparation and keeping up to date of a programme which will incorporate the activities of all those participating in the Contract, this programme to be continuously developed and amended as the list of Sub-Contractors grows and agreements on dates and times are made.     </t>
  </si>
  <si>
    <t xml:space="preserve">(b) The organisation of formal site meetings which will be attended by the Employer's representative, Consultants and any Sub-Contractor whose presence for the discussion of some particular aspect of the job would be desired. The Architect will be responsible for calling and chairing the formal site meetings and will keep and circulate the minutes.     </t>
  </si>
  <si>
    <t xml:space="preserve">(c) The organisation of ad hoc informal meetings attended by all or some of the main participants in the project. Such meetings may be called at the instigation/request of the Architect for the purpose of dealing with problems which may require immediate attention or are of too detailed a nature to be discussed at the site meetings.     </t>
  </si>
  <si>
    <t xml:space="preserve">(d) Liaison between the Employer's Representative and sub-contractors     </t>
  </si>
  <si>
    <t>Plant, Tools and Vehicles</t>
  </si>
  <si>
    <t>18A</t>
  </si>
  <si>
    <t xml:space="preserve">Provide all plant, tools and vehicles necessary for the proper execution of the works. Include for bringing all plant to site and removal of same on completion. Include for maintaining on site for the duration of the works.     </t>
  </si>
  <si>
    <t>18B</t>
  </si>
  <si>
    <t xml:space="preserve">(a) Mechanical Plant and Vehicles     </t>
  </si>
  <si>
    <t>18C</t>
  </si>
  <si>
    <t xml:space="preserve">(b) Non-Mechanical Plant     </t>
  </si>
  <si>
    <t>General Scaffolding</t>
  </si>
  <si>
    <t>18D</t>
  </si>
  <si>
    <t xml:space="preserve">Provide all necessary temporary scaffolding for the proper execution and completion of the works. If the Contractor should strike any of this scaffolding before ascertaining whether it is required by a Specialist or Public Authority, he must re-erect it, if so required, at his own expense. Include for bringing to site, installing and removing on completion. Also include for maintaining on site for the duration of the works.     </t>
  </si>
  <si>
    <t>Site Administration</t>
  </si>
  <si>
    <t>18E</t>
  </si>
  <si>
    <t xml:space="preserve">Provide for all necessary on and off site administration costs including the keeping of all statutory records      </t>
  </si>
  <si>
    <t>Safeguarding the Works</t>
  </si>
  <si>
    <t>18F</t>
  </si>
  <si>
    <t xml:space="preserve">Provide for safeguarding the works, materials and plant against damage and theft including providing all necessary watching and lighting for the security of the works and the protection of the public.     </t>
  </si>
  <si>
    <t>18G</t>
  </si>
  <si>
    <t xml:space="preserve">Tendering Contractors shall include here or elsewhere in their tender for all costs they consider may arise from observance of the security regulations and no claim in this respect will be entertained.     </t>
  </si>
  <si>
    <t>Protection of the Public</t>
  </si>
  <si>
    <t>18H</t>
  </si>
  <si>
    <t xml:space="preserve">Provide for the protection of the public (including school staff, students and parents) from site operations and protection of third parties and visitors to the site in accordance with all statutory requirements.     </t>
  </si>
  <si>
    <t>Transport for Workpeople</t>
  </si>
  <si>
    <t>18J</t>
  </si>
  <si>
    <t xml:space="preserve">Provide all necessary transport for workpeople.     </t>
  </si>
  <si>
    <t>Protection of the Works from inclement weather</t>
  </si>
  <si>
    <t>19A</t>
  </si>
  <si>
    <t xml:space="preserve">Provide for carefully covering and protecting the works at all times against damage from inclement weather, impact or any other cause. The contractor shall provide waterproof and frostproof coverings, temporary shelters, temporary drainage, pumping and any other necessary protection for this purpose.     </t>
  </si>
  <si>
    <t>Water for the Works</t>
  </si>
  <si>
    <t>19B</t>
  </si>
  <si>
    <t xml:space="preserve">The Contractor shall allow for all temporary plumbing work, storage facilities, connections etc necessary and shall make his own arrangements for the supply of water for the works. Clean fresh water to be provided for use and clearing away and making good on completion. Pay all charges in connection with same.     </t>
  </si>
  <si>
    <t>Temporary Services</t>
  </si>
  <si>
    <t>19C</t>
  </si>
  <si>
    <t xml:space="preserve">The Contractor shall provide all necessary supplies of electricity, temporary lighting, power and other services necessary for the execution of the works, shall pay all charges in connection therewith and shall ensure that all temporary installations are made in a safe and proper manner and cleared away and made good on completion.     </t>
  </si>
  <si>
    <t>Temporary Roads, Gantries, Rights of Way, Hardstandings, Crossings on site and Storage/Staging Areas Etc.</t>
  </si>
  <si>
    <t>19D</t>
  </si>
  <si>
    <t xml:space="preserve">Provide and maintain all necessary spoil heaps, temporary roads, gantries, rights of way, hardstandings and crossings on site. Removal of temporary works on completion.     </t>
  </si>
  <si>
    <t>Temporary Propping and Shoring</t>
  </si>
  <si>
    <t>19E</t>
  </si>
  <si>
    <t xml:space="preserve">Provide for the design, construction and erection of all temporary walling, propping, cradling and shoring required to existing building structure, walls and buildings and in excavations, all to the satisfaction of the Employer's Representative. Allow for working alongside same and removal on completion if necessary.     </t>
  </si>
  <si>
    <t>19F</t>
  </si>
  <si>
    <t xml:space="preserve">Temporary works as required are NOT MEASURED in this document and the cost of all such works, if required are deemed to be included in the Contractors general rates.     </t>
  </si>
  <si>
    <t>Temporary Buildings for use by the Contractor</t>
  </si>
  <si>
    <t xml:space="preserve">Provide all Welfare facilities for work people in compliance with the current schedule of the Safety Health and Welfare at Work (Construction) regulations to include the following:     </t>
  </si>
  <si>
    <t>20A</t>
  </si>
  <si>
    <t xml:space="preserve">(a) Provide and maintain temporary office accommodation for the Contractor's staff and watertight sheds for the use of workmen employed on the site and the storage of materials, tools and tackle, in positions to be agreed with the Employer's Representative. Alter, shift and adapt same as necessary from time to time and remove on completion.     </t>
  </si>
  <si>
    <t>20B</t>
  </si>
  <si>
    <t xml:space="preserve">(b) Provide suitable common toilet block for all workers in an appropriate place on the site and to the approval of the Employer's Representative, they should utilise the existing main drain on site. They shall be maintained by the Contractor at all times in a clean and hygienic condition and removed on completion of the works, the site being made good and deodorised where necessary.     </t>
  </si>
  <si>
    <t>20C</t>
  </si>
  <si>
    <t xml:space="preserve">(c) Provide for an office for the Foreman or Site Agent in charge of the works, remove and make good on completion     </t>
  </si>
  <si>
    <t>20D</t>
  </si>
  <si>
    <t xml:space="preserve">(d) Allow for re-locating as necessary during the course of the Contract.     </t>
  </si>
  <si>
    <t>20E</t>
  </si>
  <si>
    <t xml:space="preserve">(e) On completion, any  temporary offices including hardcore areas and temporary fencing, shall be removed and the site made good.     </t>
  </si>
  <si>
    <t>20F</t>
  </si>
  <si>
    <t xml:space="preserve">(f) Provide and maintain temporary storage areas for materials     </t>
  </si>
  <si>
    <t>Traffic Regulations</t>
  </si>
  <si>
    <t>20G</t>
  </si>
  <si>
    <t xml:space="preserve">There are no restrictions or closures envisaged to any public roads.     </t>
  </si>
  <si>
    <t>20H</t>
  </si>
  <si>
    <t xml:space="preserve">The contractor shall adopt a traffic management system to control times for deliveries and safe access.     </t>
  </si>
  <si>
    <t>Setting Out</t>
  </si>
  <si>
    <t>20J</t>
  </si>
  <si>
    <t xml:space="preserve">The Contractor shall set out the works and keep them correct. All instrument work in setting out to be done by personnel experienced and practiced in this work. Opening up and excavation shall not be commenced until the Employer's Representative has inspected the setting out. The checking of any setting out or of any line or level by the Employer's Representatives (if any) shall not relieve the Contractor of his responsibility for the correctness thereof.     </t>
  </si>
  <si>
    <t>20K</t>
  </si>
  <si>
    <t xml:space="preserve">If the setting out personnel are not members of the Main Contractor's staff, they must be members of a properly established surveying firm, with the necessary qualifications to carry out the whole of the work in an expert manner. The Contractor will be wholly responsible to the Employer for any errors in the work and meet all costs arising therefrom.     </t>
  </si>
  <si>
    <t>Notice to the Employer's Representative for Inspection</t>
  </si>
  <si>
    <t>21A</t>
  </si>
  <si>
    <t xml:space="preserve">Before placing foundations, laying drains, ducts, filling trenches, pouring reinforced concrete and otherwise proceeding with work that will cover and conceal previous work, the Contractor shall give early notice in writing to the Employer's Representative and shall afford him an opportunity of inspecting the previous work.  Approvals given at such inspections will not relieve the Contractor from full responsibility for the quality of the work throughout.     </t>
  </si>
  <si>
    <t>Trespass</t>
  </si>
  <si>
    <t>21B</t>
  </si>
  <si>
    <t xml:space="preserve">Provide for taking reasonable precautions to prevent workmen, including those employed by Specialists and Sub-Contractors, from trespassing on adjoining owners property or any parts of the site which are not affected by the works.     </t>
  </si>
  <si>
    <t>HEALTH AND SAFETY</t>
  </si>
  <si>
    <t>Safety Health and Welfare at Work (Construction) regulations 2006</t>
  </si>
  <si>
    <t>21C</t>
  </si>
  <si>
    <t xml:space="preserve">1. The Contractor shall include for complying with the Safety, Health and Welfare at Work Acts and Regulations current at the date of tender.     </t>
  </si>
  <si>
    <t>21D</t>
  </si>
  <si>
    <t xml:space="preserve">2. Amount for work beyond that already drawn or specified that is required to allow the Contractor complete the Works in compliance with the Regulations     </t>
  </si>
  <si>
    <t>21E</t>
  </si>
  <si>
    <t xml:space="preserve">3. The term "temporary works" shall mean all temporary works of every kind required in or about the construction, completion, and maintenance of the works; it shall include temporary works to support and ensure the stability of the partially completed permanent works and of adjoining structures and lands, as well as such matters as trench shoring, scaffolding, propping, working platforms, gangways, access stairs and landings.     </t>
  </si>
  <si>
    <t>21F</t>
  </si>
  <si>
    <t xml:space="preserve">4. The Main Contractor shall appoint an approved, competent Temporary Works Designer who shall take overall design responsibility for the stability of the partially completed permanent works and of adjoining structures and lands during the envisaged construction process and, further, the main Contractor shall employ a suitably qualified site engineer;  both shall liaise with each other and with the Project Supervisors, all in accordance with the HSA Guidelines to Safety, Health and Welfare at Work (Construction) Regulations 2006.  Subject to the Employer's Representatives consent, (a) on small routine projects the site engineer need not be permanently on site; and/or (b) it may be permissible for one person to fulfil both of these roles.     </t>
  </si>
  <si>
    <t>22A</t>
  </si>
  <si>
    <t xml:space="preserve">5. The Contractor shall in consideration of the acceptance of the his tender and by way of Collateral Agreement to the Main Contract, provide the services of Project Supervisor Construction Stage within the meaning of the Safety, Health and Welfare at Work (Construction) Regulations 2006.  The cost of the provision of this service shall be deemed to be included in the Contract sum.     </t>
  </si>
  <si>
    <t>22B</t>
  </si>
  <si>
    <t xml:space="preserve">6. The Contractor shall in respect of all person and site activities provide for and ensure compliance with all Safety, Health and Welfare Legislation in connection with the works.     </t>
  </si>
  <si>
    <t>22C</t>
  </si>
  <si>
    <t xml:space="preserve">7. The Contractor shall ensure that safe practices and methods of work are adopted at all times. The contractor in that capacity or in his capacity as Project Supervisor Construction Stage shall notify the Employer's Representative in writing prior to the submission of his tender if he considers any requirement relating to the time for carrying out the works or any part of the works or the design of the work or specification of materials render work methods or procedures necessarily hazardous or in any way prevent the works from being safely carried out.  The Contractor shall bear all costs arising out of his failure to give notice of foreseeable matters in this regard.     </t>
  </si>
  <si>
    <t>22D</t>
  </si>
  <si>
    <t xml:space="preserve">8. The Contractor shall include for procuring that the insurance cover required to be obtained and maintained by the Contractor pursuant to schedule 1 of the main contract shall provide indemnity in respect of any claim for bodily injury or property damage which the contractor may incur by reason of the performance of the functions and duties of the Project Supervisor for the Construction Stage of the project.     </t>
  </si>
  <si>
    <t>22E</t>
  </si>
  <si>
    <t xml:space="preserve">9. Provide in the contract documents at tender stage that the main Contractor shall deliver a Safety File prepared on a preliminary basis (in both digital and hard copy format), to the Project Supervisor Design Process (PSDP) at the end of the project.  The PSDP should specify what should be in this preliminary Safety File.  It is then the Project Supervisor Design Process's (PSDP) responsibility to complete the Safety File and deliver it to the Client.     </t>
  </si>
  <si>
    <t>Safety Health and Welfare at Work Provisions</t>
  </si>
  <si>
    <t xml:space="preserve">The Contractor is to allow for the following items in connection with Safety Health and Welfare at Work provisions (as set out in ARM4)     </t>
  </si>
  <si>
    <t>22F</t>
  </si>
  <si>
    <t xml:space="preserve">i.) The operation of the requirements of the SAFE PASS and CONSTRUCTION SKILLS CERTIFICATES SCHEMES     </t>
  </si>
  <si>
    <t>23A</t>
  </si>
  <si>
    <t xml:space="preserve">ii.) Safety Officers and all safety supervisors, first aiders, inspectors and certifiers required     </t>
  </si>
  <si>
    <t>23B</t>
  </si>
  <si>
    <t xml:space="preserve">iii.) Tests and Certificates on plant and equipment     </t>
  </si>
  <si>
    <t>23C</t>
  </si>
  <si>
    <t xml:space="preserve">iv.) Safety signs and signals     </t>
  </si>
  <si>
    <t>23D</t>
  </si>
  <si>
    <t xml:space="preserve">v.) Provision of Personal Protective Clothing and Personal Protective Equipment     </t>
  </si>
  <si>
    <t>23E</t>
  </si>
  <si>
    <t xml:space="preserve">vi.) Provision and maintenance of Emergency routes and exits and designated personnel responsible for emergency procedures     </t>
  </si>
  <si>
    <t>23F</t>
  </si>
  <si>
    <t xml:space="preserve">vii.) Energy distribution installations     </t>
  </si>
  <si>
    <t>23G</t>
  </si>
  <si>
    <t xml:space="preserve">viii.) Temporary Fire detection and fire fighting systems     </t>
  </si>
  <si>
    <t>23H</t>
  </si>
  <si>
    <t xml:space="preserve">ix.) Maintenance of appropriate working conditions and work stations     </t>
  </si>
  <si>
    <t>23J</t>
  </si>
  <si>
    <t xml:space="preserve">x.) Provision and maintenance of on site traffic routes     </t>
  </si>
  <si>
    <t>23K</t>
  </si>
  <si>
    <t xml:space="preserve">xi.) Provision of first aid equipment and first aid room as appropriate     </t>
  </si>
  <si>
    <t>Site Specific Rules and Regulations</t>
  </si>
  <si>
    <t>23L</t>
  </si>
  <si>
    <t xml:space="preserve">The Contractor shall comply with the requirements of the construction industry's safety accreditation scheme, known as the 'Safepass' scheme.     </t>
  </si>
  <si>
    <t>Safety Statement</t>
  </si>
  <si>
    <t>23M</t>
  </si>
  <si>
    <t xml:space="preserve">The contractor shall include for complying with the Safety Health and Welfare at Work Acts and Regulations current at the date of tender     </t>
  </si>
  <si>
    <t>Fire Prevention during Construction</t>
  </si>
  <si>
    <t>23N</t>
  </si>
  <si>
    <t xml:space="preserve">Contractors attention is drawn to the fire hazard that may exist during the construction and commissioning period of the building. It is recommended that the Site Safety Officer's responsibilities should extend into the field of fire safety and should cover all facets of the subject. The Contractor shall maintain Fire Tender access at all times in a manner to satisfy the requirements of the Fire Authority, and shall not at any time inhibit or limit in any way whatsoever Fire Exits.     </t>
  </si>
  <si>
    <t>23P</t>
  </si>
  <si>
    <t xml:space="preserve">The Contractor shall include for for the provision and maintenance of suitable and adequate fire extinguishers adjacent to any hot works. The Employer's Representative shall be notified of any arrangements.     </t>
  </si>
  <si>
    <t>24A</t>
  </si>
  <si>
    <t xml:space="preserve">Particular attention is drawn to the schedule of Safety Precautions for the use of bottle propane on building sites issued by the manufacturers.     </t>
  </si>
  <si>
    <t>24B</t>
  </si>
  <si>
    <t xml:space="preserve">The Contractor shall include for the cost of providing a detailed site specific Method Statement prior to the works commencing on site in accordance with the Preliminary Health and Safety Plan.  This document must be returned with the tender.     </t>
  </si>
  <si>
    <t>24C</t>
  </si>
  <si>
    <t xml:space="preserve">The contractor shall include for providing assistance to the appropriate member of the design team in providing the latest issue of construction drawings for inclusion in the Safety File.     </t>
  </si>
  <si>
    <t>24D</t>
  </si>
  <si>
    <t xml:space="preserve">The Contractor is to include for the provision of a digital copy of the Health and Safety File in addition to any hard copies required in line with the Preliminary Health &amp; Safety Plan.     </t>
  </si>
  <si>
    <t>Disbursements arising from the Employment of Workpeople</t>
  </si>
  <si>
    <t xml:space="preserve">Provide for all costs in respect of all workmen for:-     </t>
  </si>
  <si>
    <t>24E</t>
  </si>
  <si>
    <t xml:space="preserve">(a) Pay Related Social Insurance Contributions     </t>
  </si>
  <si>
    <t>24F</t>
  </si>
  <si>
    <t xml:space="preserve">(b) Pensions     </t>
  </si>
  <si>
    <t>24G</t>
  </si>
  <si>
    <t xml:space="preserve">(c) Annual and Public Holidays     </t>
  </si>
  <si>
    <t>24H</t>
  </si>
  <si>
    <t xml:space="preserve">(d) Travelling time, expenses, fares and transport     </t>
  </si>
  <si>
    <t>24J</t>
  </si>
  <si>
    <t xml:space="preserve">(e) Guaranteed time     </t>
  </si>
  <si>
    <t>24K</t>
  </si>
  <si>
    <t xml:space="preserve">(f) Non-productive overtime and other expenses in connection with overtime     </t>
  </si>
  <si>
    <t>24L</t>
  </si>
  <si>
    <t xml:space="preserve">(g) Incentive and bonus payments     </t>
  </si>
  <si>
    <t>24M</t>
  </si>
  <si>
    <t xml:space="preserve">(h) Sick Pay Disbursements     </t>
  </si>
  <si>
    <t>24N</t>
  </si>
  <si>
    <t xml:space="preserve">(i) Country Money, Subsistence Payments     </t>
  </si>
  <si>
    <t>24P</t>
  </si>
  <si>
    <t xml:space="preserve">(j) Fas Levy     </t>
  </si>
  <si>
    <t>24Q</t>
  </si>
  <si>
    <t xml:space="preserve">(k) Redundancy Scheme     </t>
  </si>
  <si>
    <t>24R</t>
  </si>
  <si>
    <t xml:space="preserve">(l) Tool Money     </t>
  </si>
  <si>
    <t>24S</t>
  </si>
  <si>
    <t xml:space="preserve">(m) Any other disbursements arising from employment of labour     </t>
  </si>
  <si>
    <t>Pension Fund and Sick Pay</t>
  </si>
  <si>
    <t>25A</t>
  </si>
  <si>
    <t xml:space="preserve">The successful tenderer must be a fully paid up member of the Construction Industry pension and sick pay schemes.  A tenderer asked to do so shall promptly submit contribution receipts or other evidence of membership acceptable to the Employer.  Any tenderer unable to provide such evidence may be deemed to have withdrawn his tender.  The contractor shall remain in membership of the schemes for the duration of the contract.     </t>
  </si>
  <si>
    <t>Trade union membership, pension fund, tax, PRSI, part-time working</t>
  </si>
  <si>
    <t>25B</t>
  </si>
  <si>
    <t xml:space="preserve">Every possible means must be availed of on the part of the Contractor and his Foreman in charge of the Works to ascertain that the clauses in the General Conditions of Contract with reference to Trade Union and Local Labour are complied with.     </t>
  </si>
  <si>
    <t>25C</t>
  </si>
  <si>
    <t xml:space="preserve">The Contractor shall be a fully paid up member of the CIF Pension and Mortality Fund or an equivalent benevolent fund.     </t>
  </si>
  <si>
    <t>25D</t>
  </si>
  <si>
    <t xml:space="preserve">All workers employed by the Contractor and his Sub-Contractors shall be registered for and paying Pay Related Social Insurance.     </t>
  </si>
  <si>
    <t>25E</t>
  </si>
  <si>
    <t xml:space="preserve">The Contractor and his sub-Contractors shall, where appropriate comply in all respects with the terms of the Worker Protection (Regular Part-time Workers) Act 1991 and the Social Welfare (Employment of Inconsiderable Extent) (no. 2) Regulations, 1991 (S.I. NO 72 of 1991) updated to date of tender.     </t>
  </si>
  <si>
    <t>Labour</t>
  </si>
  <si>
    <t>25F</t>
  </si>
  <si>
    <t xml:space="preserve">Contractors tendering for the work will be deemed to have satisfied themselves as to the conditions obtaining in the district with regard to recruitment of labour, both skilled and unskilled. They shall include in their tenders if, and as necessary, for the payment of country money, travelling time, overtime demanded or any other special conditions that may affect the cost of labour during the execution of the Contract. No claim in respect of increased costs of labour will be allowed under the Price Variation Clause in the Contract as this it is envisaged that the 30 month fixed price period will not be exceeded     </t>
  </si>
  <si>
    <t>Local Labour</t>
  </si>
  <si>
    <t>26A</t>
  </si>
  <si>
    <t xml:space="preserve">Persons engaged upon the works should insofar as practicable and without affecting the efficiency of the work be recruited from the local offices of FAS to the extent that the total labour requirement of the contract exceeds the Contractor's core workforce.     </t>
  </si>
  <si>
    <t>Maintenance of Public and Private Roads</t>
  </si>
  <si>
    <t>26B</t>
  </si>
  <si>
    <t xml:space="preserve">Maintain public roads, footpaths, kerbs, etc., and keep the approaches to the site clear of mud and debris at all times.The Contractor is to make good any damage caused by his own or any Sub-Contractor's or Supplier's transport at his own expense and pay all costs and charges in connection therewith. A truck wheel cleaning facility must be provided (within the hoarded area) to prevent mud and debris being carried onto the public roadway.     </t>
  </si>
  <si>
    <t>26C</t>
  </si>
  <si>
    <t xml:space="preserve">If for any reason, materials from the site have been deposited on the footpaths, roads, or other areas outside the site the Contractor shall immediately remove such deposits to the entire satisfaction of the Employer's Representative.     </t>
  </si>
  <si>
    <t>Clearing of Site</t>
  </si>
  <si>
    <t>26D</t>
  </si>
  <si>
    <t xml:space="preserve">On completion of the works and as and when directed by the Employer's Representative, the Contractor shall clear away and remove from the site all constructional plant, surplus materials, rubbish and temporary works of every kind and leave the whole of the site and works clean and in a neat condition to the satisfaction of the Employer's Representative.     </t>
  </si>
  <si>
    <t>Cleaning the Buildings Etc.</t>
  </si>
  <si>
    <t>26E</t>
  </si>
  <si>
    <t xml:space="preserve">(a) Provide for cleaning the buildings inside and out (both new and existing where relevant), removing stains and touching up paintwork and polished work, washing all floors and glass and leaving the whole of the works clean to the satisfaction of the Employer's Representative on completion. Use cleaning materials only as recommended by the relevant manufacturers and in the absence of such recommendations, the materials and methods must be approved by the Employer's Representative.     </t>
  </si>
  <si>
    <t>26F</t>
  </si>
  <si>
    <t xml:space="preserve">(b) On completion, remove all temporary markings, coverings and protective wrappings unless otherwise instructed.     </t>
  </si>
  <si>
    <t>26G</t>
  </si>
  <si>
    <t xml:space="preserve">(c) Touch up minor faults, carefully matching colour and brushing out edges. Repaint badly marked areas back to suitable breaks of junctions.     </t>
  </si>
  <si>
    <t>27A</t>
  </si>
  <si>
    <t xml:space="preserve">(d) Adjust, ease and lubricate all doors, windows, drawers, ironmongery, appliances controls and other moving parts as necessary to ensure easy and efficient operation.     </t>
  </si>
  <si>
    <t>27B</t>
  </si>
  <si>
    <t xml:space="preserve">(e) Clean all access roads to the site, all temporary roadways within the site as the works necessitates     </t>
  </si>
  <si>
    <t>Waste management</t>
  </si>
  <si>
    <t>27C</t>
  </si>
  <si>
    <t xml:space="preserve">Materials excavated from the site shall unless expressly stated otherwise be removed from site and disposed of at a tip/waste facility to be provided by the Contractor. The Contractor shall ensure that all waste is removed from site by approved waste disposal contractors, to approved facilities. Details of the final destination of all waste shall be furnished to the Employer's Representative quoting the reference number of the Waste Collection Permit issued under the Waste Management (Collection Permit) Regulations 2004.     </t>
  </si>
  <si>
    <t>27D</t>
  </si>
  <si>
    <t xml:space="preserve">The Contractors attention is drawn to the document "Best Practice Guidelines for the Prepation of Waste Management Plans for Construction and Demolition Projects". The Contractor shall take these guidelines as mandatory and include in his tender for complying with them in full.     </t>
  </si>
  <si>
    <t>Temporary Fencing</t>
  </si>
  <si>
    <t>27E</t>
  </si>
  <si>
    <t xml:space="preserve">Provide and maintain and clear away on completion all necessary temporary fencing /hoardings in compliance with the Health and Safety File for safeguarding of adjoining properties, for the protection of the public, and for meeting the requirements of any local or other authority and shift and adapt from time to time as necessary. Remove on completion. Contractor to allow for the supply and erection of temporary secure mesh fencing to a height of 2m in portable concrete base / legs to the work areas both the extension and carpark (Approximately 290 metres of fencing).  Include for providing temporary entrance gates to each contract area.     </t>
  </si>
  <si>
    <t>27F</t>
  </si>
  <si>
    <t xml:space="preserve">Provide, maintain and clear away all temporary screens, fans, planked footways, guardrails, gantries, floor protection, stair protection, roof edge protection, protection of openings, safety nets and similar items     </t>
  </si>
  <si>
    <t>Drying the works</t>
  </si>
  <si>
    <t>28A</t>
  </si>
  <si>
    <t xml:space="preserve">Provide for necessary equipment, fuel and attendance for drying and controlling the humidity of the works as and when required. Damp Proof Membranes are not measured under floor finishes. The Contractor shall include in his rates for the provision of a DPM if necessary to meet the moisture requirements recommended by the flooring manufacturers. It is not acceptable to lay floor coverings where the moisture readings do not meet the manufacturers recommendations.     </t>
  </si>
  <si>
    <t>Protection of the Works</t>
  </si>
  <si>
    <t>28B</t>
  </si>
  <si>
    <t xml:space="preserve">The Contractor's attention is drawn to the necessity to provide adequate protection to all new works      </t>
  </si>
  <si>
    <t>28C</t>
  </si>
  <si>
    <t xml:space="preserve">Prevent damage to existing buildings, fences, gates, walls, roads, services, sewer pipes, tanks etc, paved areas and other site features, which are to remain in position during execution of the Works.     </t>
  </si>
  <si>
    <t>Watching, Lighting and Hoarding</t>
  </si>
  <si>
    <t>28D</t>
  </si>
  <si>
    <t xml:space="preserve">The Contractor shall provide for all watching lighting and hoarding etc necessary for the protection of the public, the site and the works against trespass and interference etc     </t>
  </si>
  <si>
    <t>Inclement Weather</t>
  </si>
  <si>
    <t>28E</t>
  </si>
  <si>
    <t xml:space="preserve">Provide for maintaining and protecting the new buildings in a watertight and frost proof condition, at all times from inclement weather.     </t>
  </si>
  <si>
    <t>Materials and Workmanship</t>
  </si>
  <si>
    <t>28F</t>
  </si>
  <si>
    <t xml:space="preserve">Materials, goods and workmanship are to be of the best quality of their respective kinds and those for which there is an Irish or British Standard or Code of Practice are to comply therewith unless otherwise stated.     </t>
  </si>
  <si>
    <t>28G</t>
  </si>
  <si>
    <t xml:space="preserve">The Contractor shall provide for a quality control system as specified in the Architect's and Engineers Specifications.     </t>
  </si>
  <si>
    <t>28H</t>
  </si>
  <si>
    <t xml:space="preserve">The Employer's Representative shall have power to direct the removal of all defective materials from the works by the Contractor.     </t>
  </si>
  <si>
    <t>28J</t>
  </si>
  <si>
    <t xml:space="preserve">The Contractor shall comply with the provisions of the current Building (Safety, Health, Welfare and Environmental) Regulations.     </t>
  </si>
  <si>
    <t>28K</t>
  </si>
  <si>
    <t xml:space="preserve">If required by the Employer's Representative, the Contractor shall provide a copy of any Code of Practice for use by the foreman on site.     </t>
  </si>
  <si>
    <t>29A</t>
  </si>
  <si>
    <t xml:space="preserve">Where components or materials are specified to comply with a National Standard, the relevant standard number shall be marked on the commodity or on the delivery docket. Generally, reference to Irish, British or other Standard or Code of Practice do not give the year of issue or dates of amendments and the latest relevant published version including any relevant amendments published at the date of tender shall apply.Where a Standard or Code of Practice has been superseded, the edition current at the date of invitation to tender shall apply. The Contractor shall provide a copy of the Irish Standards Handbook or other relevant codes of practice for use by his supervisory staff.     </t>
  </si>
  <si>
    <t>29B</t>
  </si>
  <si>
    <t xml:space="preserve">Where appropriate all materials delivered to the site shall bear the manufacturers name, brand or any other data that may be required to verify the exact nature of the material and relate it to the requirements of the specification. Where applicable materials shall bear the British Standards Certification mark and or the British Board of Agreement Certificate mark.     </t>
  </si>
  <si>
    <t>29C</t>
  </si>
  <si>
    <t xml:space="preserve">Work test certificates shall include whenever applicable, the location of the work or the delivery or batch which the sample represents.     </t>
  </si>
  <si>
    <t>29D</t>
  </si>
  <si>
    <t xml:space="preserve">Assessment of the quality of materials and workmanship shall be made in the presence of the Employer's Representative or his representative, unless otherwise instructed.     </t>
  </si>
  <si>
    <t>29E</t>
  </si>
  <si>
    <t xml:space="preserve">The Contractor shall make available to the Employer's representative any instruments or other equipment and every assistance that they may require for checking the accuracy and quality of the works.     </t>
  </si>
  <si>
    <t>29F</t>
  </si>
  <si>
    <t xml:space="preserve">Unless otherwise specified the the accuracy of the work shall comply with B.S.5606.     </t>
  </si>
  <si>
    <t>29G</t>
  </si>
  <si>
    <t xml:space="preserve">The Contractor shall be deemed to have included in his rates for all items to comply with the specified tolerance as well as completing the works to tolerance of existing structures, finishes and services which currently pertain on site.     </t>
  </si>
  <si>
    <t>29H</t>
  </si>
  <si>
    <t xml:space="preserve">The Contractor shall be deemed to have included in his rates for all items to comply with the Architect's specification     </t>
  </si>
  <si>
    <t>Site Records</t>
  </si>
  <si>
    <t>29J</t>
  </si>
  <si>
    <t xml:space="preserve">The Contractor shall keep fully detailed daily records of all plant and labour force, identifying their occupation, trade and status and materials used on site (including manufacturers certificates).     </t>
  </si>
  <si>
    <t>30A</t>
  </si>
  <si>
    <t xml:space="preserve">The Contractor shall keep detailed dated records of the progress of the works, and where directed by the specification, of dimensions of completed works.     </t>
  </si>
  <si>
    <t>30B</t>
  </si>
  <si>
    <t xml:space="preserve">The Contractor shall keep a daily record of weather conditions including the maximum, minimum and average outside shade temperatures, humidity and wind speed. Records should record changes in conditions which occur within any one day.     </t>
  </si>
  <si>
    <t>30C</t>
  </si>
  <si>
    <t xml:space="preserve">The Contractor may be required to liaise with local contractors, organizations / residents, etc., during the course of the works. The Contractor is to include here for all costs involved in this regard.     </t>
  </si>
  <si>
    <t>As Built Drawings</t>
  </si>
  <si>
    <t>30D</t>
  </si>
  <si>
    <t xml:space="preserve">Upon completion of the works the Contractors will be required to furnish the Employer's Representative with a full set of 'As Built Drawings' complete in hard and soft copy format. This documentation is deemed to include all associated manuals, instructions, guarantees etc. for inclusion in the Safety File     </t>
  </si>
  <si>
    <t>Access to site and workshops for Employer's Representative</t>
  </si>
  <si>
    <t>30E</t>
  </si>
  <si>
    <t xml:space="preserve">The Employer's Representative and any person authorised by him shall at all reasonable times have access to the works and to the site and to all workshops and places where work is being prepared or where materials, manufactured articles and machinery are being obtained for the works, and the Contractor shall afford every facility for and every assistance in or in obtaining the right to such access.     </t>
  </si>
  <si>
    <t>Removal of improper work and materials</t>
  </si>
  <si>
    <t>30F</t>
  </si>
  <si>
    <t xml:space="preserve">The Employer's Representative shall have the power to order during the process of the works:     </t>
  </si>
  <si>
    <t>30G</t>
  </si>
  <si>
    <t xml:space="preserve">a) Removal from the site of any materials which in his opinion are not in accordance with the Contract     </t>
  </si>
  <si>
    <t>30H</t>
  </si>
  <si>
    <t xml:space="preserve">b) Substitution of proper materials     </t>
  </si>
  <si>
    <t>30J</t>
  </si>
  <si>
    <t xml:space="preserve">c) Removal and proper re-execution (notwithstanding any previous test thereof or interim payment therefor) of any work which in respect of materials or workpeople is not in accordance with the contract.     </t>
  </si>
  <si>
    <t>Making Good Defects</t>
  </si>
  <si>
    <t>31A</t>
  </si>
  <si>
    <t xml:space="preserve">Any works (other than the soft landscaped and planted areas which will be maintained by the client after Substantial Completion) exhibiting defects during that period shall be made good by the Contractor at his own expense prior to the issue of the Defects Certificate.      </t>
  </si>
  <si>
    <t>31B</t>
  </si>
  <si>
    <t xml:space="preserve">Provide for making good defects within the defects liability period immediately after notification of same.     </t>
  </si>
  <si>
    <t>High Alumina Cement</t>
  </si>
  <si>
    <t>31C</t>
  </si>
  <si>
    <t xml:space="preserve">Under no conditions whatsoever is concrete containing high alumina cement to be used in any part of the work.     </t>
  </si>
  <si>
    <t>Deleterious Materials</t>
  </si>
  <si>
    <t>31D</t>
  </si>
  <si>
    <t xml:space="preserve">Refer to the Architectural specification for deleterious materials not to be used in any part of the works.     </t>
  </si>
  <si>
    <t>Tests and Samples</t>
  </si>
  <si>
    <t xml:space="preserve">Provide all samples of work as may be reasonably required by the Employer's Representative together with any cost of supplying equipment for site testing and sampling to establish a standard approved by the Employer's Representative. The cost of all reasonable tests are deemed to be included in the rates tendered in this document.     </t>
  </si>
  <si>
    <t>31E</t>
  </si>
  <si>
    <t xml:space="preserve">^^^^sample board containing selected items of ironmongery; showing method of fixing     </t>
  </si>
  <si>
    <t>31F</t>
  </si>
  <si>
    <t xml:space="preserve">^^^^sample of windows     </t>
  </si>
  <si>
    <t>31G</t>
  </si>
  <si>
    <t xml:space="preserve">^^^^sample of opening mechanism for the windows     </t>
  </si>
  <si>
    <t>31H</t>
  </si>
  <si>
    <t xml:space="preserve">^^^^sample of doors     </t>
  </si>
  <si>
    <t>31J</t>
  </si>
  <si>
    <t xml:space="preserve">The Contractor shall agree and maintain complete and current inspection and test procedures with the Employer's Representative prior to commencement of the works     </t>
  </si>
  <si>
    <t>31K</t>
  </si>
  <si>
    <t xml:space="preserve">The Contractor shall supply, at his own expense, samples of all materials manufactured articles and executed work which the Employer's Representative may request for approval before adoption. Such approval shall not relieve the Contractor from responsibility for any defects.      </t>
  </si>
  <si>
    <t>32A</t>
  </si>
  <si>
    <t xml:space="preserve">The Contractor shall supply materials at his own expense, for all tests required by the Specification and such tests as the Employer's Representative may direct under the Conditions of Contract and execute all necessary arrangements, notices, removals and reinstatement in connection with such tests. Copies of the test results shall be issued directly to the Employer's Representative.     </t>
  </si>
  <si>
    <t>32B</t>
  </si>
  <si>
    <t xml:space="preserve">Samples which have been installed in position may be retained as part of the works provided they have been approved by the Employer's Representative.     </t>
  </si>
  <si>
    <t>32C</t>
  </si>
  <si>
    <t xml:space="preserve">Provide for taking records of times and dates of concrete  cast and retain on site for inspection.     </t>
  </si>
  <si>
    <t>32D</t>
  </si>
  <si>
    <t xml:space="preserve">Provide for taking concrete cubes in accordance with the methods outlined in the Works Requirements, allow for all costs including transportation and fees.      </t>
  </si>
  <si>
    <t>Lowest or any other tender</t>
  </si>
  <si>
    <t xml:space="preserve">The Employer shall not be bound to accept the lowest or any other tender.  In the event of the Employer deciding to accept a tender, the Contract shall be awarded to the lowest tendering contractor meeting the requirements set out in the declaration of suitability for contractors for small works     </t>
  </si>
  <si>
    <t>Errors in tenders</t>
  </si>
  <si>
    <t xml:space="preserve">The Employer may, without any responsibility for this, examine the Pricing Document for errors in addition or extension. If there is an error in extension, the rate will be adjusted, so that the extension remains the same. If there is an error in addition, the amounts added (and the rates making them up) will be adjusted pro rata to the error, so that the total remains the same. This will apply if the total of the tendered rates and prices, with value-added tax added, does not add up to the tendered Contract Sum. The Employer will decide which amounts and rates are to be adjusted. Instead of adjusting the amounts added the Employer may in its discretion adjust an adjustment item. No adjustment made under this paragraph will affect the tendered Contract Sum or the Comparative Cost of the Tender.     </t>
  </si>
  <si>
    <t>SUNDRIES</t>
  </si>
  <si>
    <t>Special Note</t>
  </si>
  <si>
    <t>32E</t>
  </si>
  <si>
    <t xml:space="preserve">The prices to be affixed to items for works throughout this Pricing Document shall include for all import duty, custom, excise, import licence or other charges, where such are subject thereto, at the date of lodgement of tender, or at any other "designated date".     </t>
  </si>
  <si>
    <t>33A</t>
  </si>
  <si>
    <t xml:space="preserve">All items should be priced exclusive of V.A.T.     </t>
  </si>
  <si>
    <t>General Notes</t>
  </si>
  <si>
    <t>33B</t>
  </si>
  <si>
    <t xml:space="preserve">(a) All items in this Pricing Document should be priced in detail in ink and signed by an authorized person. Pricing in pencil is not acceptable.      </t>
  </si>
  <si>
    <t xml:space="preserve">(b) The Employer does not bind himself to accept the lowest or any tender and no Contractor will be remunerated for any trouble or expense incurred in making up his tender.     </t>
  </si>
  <si>
    <t xml:space="preserve">(c) Unless otherwise stated, this Pricing Document has been generally measured in accordance with the Agreed Rules of Measurement 4th edition 2010. Where departures to this method of measurements have been taken in the Bill of Quantities these items have been highlighted as composite items.       </t>
  </si>
  <si>
    <t xml:space="preserve">(d) The Department of Finance approved list of amendments for the Agreed Rules of Measurement 4th edition 2010,  was taken into account when preparing the pricing documents     </t>
  </si>
  <si>
    <t xml:space="preserve">(e) No tenderer will be renumerated for any trouble or expenses incurred in the preparation of this tender.     </t>
  </si>
  <si>
    <t xml:space="preserve">(f) The Employers reserve the right to open all or any of the Pricing Documents     </t>
  </si>
  <si>
    <t xml:space="preserve">(g) Measures to establish contract compliance: Where ever inspection or testing shows that the work, materials or goods are not in accordance with the contract and measures (eg testing, opening up, experimental making good) are taken to help in establishing whether or not the work is acceptable, such measures will be at the expense of the contractor and will not be considered as grounds for an extension of time.     </t>
  </si>
  <si>
    <t xml:space="preserve">(h) All prices and rates shall be deemed to be denominated in Euro     </t>
  </si>
  <si>
    <t>PAYMENTS BY THE CONTRACTOR FOR TEMPORARY UTILITIES</t>
  </si>
  <si>
    <t>34A</t>
  </si>
  <si>
    <t xml:space="preserve">The main contractor shall be permitted to connect into existing utility services subject to each utility being metered individually and the metering system proposed being approved in writing by the Employers Representative in consultation with the Building Services Engineer. The metering system, connections etc proposed must also be in accordance with all current regulations, legislation and Health and Safety requirements. The meter reading for the appropriate utility should be jointly read, recorded and agreed by the contractor and the school not later than 10 days before an application for payment by the main contractor. The amount due from the contractor to the school (on presentation of invoice from the school) should be the number of units consumed in the billing period multiplied by the full cost per unit of the particular utility including VAT to be paid within 30 days. If the contractor fails to honour a valid invoice the contract terms should permit the Employers representative to deduct the amount so due from any monies owed or which may become due to the Main Contractor     </t>
  </si>
  <si>
    <t>TEMPORARY SITE COMPOUND</t>
  </si>
  <si>
    <t>34B</t>
  </si>
  <si>
    <t xml:space="preserve">The site compound location is to be agreed with the Engineer and Client. Proposed works are within active school property, measures to be put in place to ensure safety of all students, teachers &amp; pedestrians at all times including strict traffic management, access to site compound and health / safety regimes. All works associated should be included in the Contractors costs / charges as part of the tender / construction works requirments.  </t>
  </si>
  <si>
    <t>ASBESTOS SURVEY</t>
  </si>
  <si>
    <t>34C</t>
  </si>
  <si>
    <t xml:space="preserve">The Contractor is to be aware of potential asbestos and must carry out an Asbestos survey. Any such specialist surveys should be included in the Contractors costs / charges as part of the tender / construction works requirements.  </t>
  </si>
  <si>
    <t xml:space="preserve">COVID-19 </t>
  </si>
  <si>
    <t xml:space="preserve">The contractor shall include for the following items associated with COVID-19: </t>
  </si>
  <si>
    <t>34D</t>
  </si>
  <si>
    <t xml:space="preserve">1. Augmenting site infrastructure and welfare facilities such as toilets, canteen, isolation spaces, and access, egress and circulation routes to meet the standards set out in the Protocol. </t>
  </si>
  <si>
    <t>34E</t>
  </si>
  <si>
    <t xml:space="preserve">2. Cleaning to the standard required in the Protocol. </t>
  </si>
  <si>
    <t>35A</t>
  </si>
  <si>
    <t xml:space="preserve">3. Covid-19 supervisor role(s) as necessary to meet the requirements of the Protocol. </t>
  </si>
  <si>
    <t>35B</t>
  </si>
  <si>
    <t xml:space="preserve">4. Covid-19 Personal Protective Equipment (PPE) to meet the requirements of the Protocol. </t>
  </si>
  <si>
    <t>35C</t>
  </si>
  <si>
    <t xml:space="preserve">5. Social distancing to meet the requirements of the Protocol. </t>
  </si>
  <si>
    <t>35D</t>
  </si>
  <si>
    <t xml:space="preserve">The Contractor should note that while it is expected that realistic prices will be included against preliminary items based on 1 to 5 above, the Contract Sum will be deemed to include for the implementation of all measures - including hygiene, access management, materials procurement and delivery, work sequencing and work practices - required to construct the work safely and to minimise the risk of disease contagion for the Contractor </t>
  </si>
  <si>
    <t>35E</t>
  </si>
  <si>
    <t xml:space="preserve">The Contractor should note that should there be a reason to impose greater restrictions on movement to combat any significant increases in the spread of the virus to the extent that construction activities cease in the manner imposed between 28 March 2020 and 18 May 2020, the contractor is entitled to an extension of time in accordance with the form of tender and schedule, part 1K (15)  but no financial recompense.  It is not intended that the ex gratia payments introduced to cover the period from 12 April 2020 to 18 May 2020 will be made available again. </t>
  </si>
  <si>
    <t>35F</t>
  </si>
  <si>
    <t xml:space="preserve">Where the project involves an extension and/or alterations to an existing live school, additional precautions will be required in relation to Covid-19 to ensure the safety of students and school staff (e.g. if access is shared between the School personnel and Contractors personnel, if Contractors personnel are required to enter the school area, either internally or externally, for particular tasks, or if Contractor </t>
  </si>
  <si>
    <t>36A</t>
  </si>
  <si>
    <t xml:space="preserve">Each of the preliminary items 1 to 5 above should be priced individually. The successful Tenderer may be required to provide additional background information in relation to these items to the Contracting Authority during the tender evaluation and during the course of the project. If in the opinion of the Contracting Authority the tendered prices do not reflect a fair allocation of the tendered Contract Sum, the Contracting Authority may seek to rebalance the tender as per section 8.2 of the ITT (Instructions to Tender). </t>
  </si>
  <si>
    <t>ADDITIONAL ITEMS</t>
  </si>
  <si>
    <t xml:space="preserve">^^^^Tenderers are required to check quantities in the pricing document to ensure they are correct and all in accordance with the works requirements; adjustments to be included here.     </t>
  </si>
  <si>
    <t>(06) GENERAL HEALTH &amp; SAFETY OBLIGATIONS</t>
  </si>
  <si>
    <t>Information generally</t>
  </si>
  <si>
    <t>1. Please note that notwithstanding the provisions or ARM 5, all General Health &amp; Safety related costs are to be included within the following items and not within the "General Preliminary" section of this Pricing Document.</t>
  </si>
  <si>
    <t>2. Please note that the tenderer MUST price for each item within the following or his / her tender will be deemed invalid.</t>
  </si>
  <si>
    <t>SAFETY, HEALTH AND WELFARE AT WORK (CONSTRUCTION) REGULATIONS 2013 : (S.I. No. 291 of 2013)</t>
  </si>
  <si>
    <t xml:space="preserve">The Preliminary Safety and Health Plan is included as part of the Works Requirements documents. </t>
  </si>
  <si>
    <t>62A</t>
  </si>
  <si>
    <t>The Contractor shall comply in all respects with the Safety and Welfare at Work Act 2010, and with any relevant Statutory Instruments or regulations issues thereunder.</t>
  </si>
  <si>
    <t>62B</t>
  </si>
  <si>
    <t>The Contractor shall be deemed to have examined the Works Requirements, the site of the work and access thereto, and to have included in the tender figure for all additional work or costs required to allow him carry out the work in compliance with the provisions of the Regulations: Safety, Health &amp; Welfare at Work (Construction) Regulations, 2013 : (S.I. No. 291 of 2013)</t>
  </si>
  <si>
    <t>62C</t>
  </si>
  <si>
    <t>The Contractor shall comply in all respects with the Factories and Safety in Industry Acts and other Acts amending those acts and with any Statutory Instruments or Regulations issued thereunder.</t>
  </si>
  <si>
    <t>62D</t>
  </si>
  <si>
    <t>The Contractor shall include for procuring the insurance cover required to be obtained and maintained by the Contractor as per the conditions of the main contract and shall provide indemnity in respect of any claim for bodily injury or property damage which the contractor may incur by reason of the performance of the functions and duties of the Project Supervisor for the Construction Stage of the Project.</t>
  </si>
  <si>
    <t>To be submitted with Tender Documentation</t>
  </si>
  <si>
    <t>62E</t>
  </si>
  <si>
    <t>The Contractor shall submit a Safety Statement and the documents listed below which shall identify hazards and risks arising during the course of the Works and specifying how it is intended to safeguard the safety, health and welfare of parties likely to be affected.</t>
  </si>
  <si>
    <t>63A</t>
  </si>
  <si>
    <t>a) Completed Health and Safety Questionnaire and Declaration of Competence, included in Invitation to Tender (ITT) letter.</t>
  </si>
  <si>
    <t>63B</t>
  </si>
  <si>
    <t>b) Statement of general company policy with regard to Safety, Health and Welfare at Work. This shall include a declaration signed by the Managing Director of the company.</t>
  </si>
  <si>
    <t>63C</t>
  </si>
  <si>
    <t>c) Names of persons within the company responsible for Safety, Health and Welfare on the project to which the tender relates.</t>
  </si>
  <si>
    <t>To be submitted prior to Commencement of Work on Site</t>
  </si>
  <si>
    <t>63D</t>
  </si>
  <si>
    <t>Health and Safety Plan for the Project, which is to be revised and updated as the Work proceeds to take account of evolving hazards and risks.</t>
  </si>
  <si>
    <t>The Contractor shall incorporate in his Health and Safety Plan measures to deal with any hazards identified in the Safety Statement, a copy of which shall be made available on request.</t>
  </si>
  <si>
    <t>The Contractor shall comply in all respects with the requirements of current legislation and regulations with respect to his employees, specialists, domestic subcontractors, visitors and other third parties.</t>
  </si>
  <si>
    <t>The safety documentation shall be updated during the course of the Works to include any further hazards which may arise.</t>
  </si>
  <si>
    <t>(06) PROJECT SUPERVISOR</t>
  </si>
  <si>
    <t>1. Please note that notwithstanding the provisions or ARM 5, all PSCS related costs are to be included within the following items and not within the "General Preliminary" section of this Pricing Document.</t>
  </si>
  <si>
    <t>SAFETY, HEALTH AND WELFARE AT WORK (CONSTRUCTION) REGULATIONS 2013 : (SI 291)</t>
  </si>
  <si>
    <t>65A</t>
  </si>
  <si>
    <t>The Contractor shall provide for all costs in connection with his appointment as Project Supervisor for the Construction Stage (PSCS) herein; including co-operating with the Project Supervisor Design Process in the preparation and hand-over to the Client of the Safety File upon Substantial Completion.</t>
  </si>
  <si>
    <t xml:space="preserve">The Project Supervisor for the Design Process is Cormac Dooley of Dooley Cummins Engineers LTD. </t>
  </si>
  <si>
    <t>The Project Supervisor for the Construction Stage (PSCS) shall be the Main Contractor appointed to carry out the Works.</t>
  </si>
  <si>
    <t>The Contractor shall co-operate with the PSDP in the preparation of the Safety File and shall provide all relevant documentation, including all technical manuals, marked up 'as built' drawings and materials safety sheets. The Employer will be unable to take possession of the Works ('Substantial Completion' stage) unless he has received the information and documentation required to allow the Employer comply with his duties in respect of the safe operation of the premises under relevant statutory provisions.</t>
  </si>
  <si>
    <t>The Contractor shall include for a competent person to act as and carry out the duties of Project Supervisor for the duration of the Construction stage as set out in the current Safety, Health and Welfare at work (Construction) Regulations.</t>
  </si>
  <si>
    <t>The Contractor shall ensure that the Project Supervisor for the Construction Stage has the insurances required of the Project Supervisor for the Construction Stage under its appointment.</t>
  </si>
  <si>
    <t>The notification of commencement of construction of the project to the HSA shall be the responsibility of the Project Supervisor for the Construction Stage - the Contractor.</t>
  </si>
  <si>
    <t>The Project Supervisor (Construction Stage) is required to confirm in writing that they will be fully responsible for any temporary works design and construction and the completion of the entire safety file documentation for this project, notwithstanding any provisions relating to these issues under the current Safety, Health and Welfare Regulations.</t>
  </si>
  <si>
    <t xml:space="preserve">The Project Supervisor (Construction Stage) is required to liaise with the Project Supervisor (Design Stage) with regards to any temporary works design and construction. </t>
  </si>
  <si>
    <t>The tenderer shall, providing they are in a position to do so, complete the declaration of competence attached to the Invitation to Tender letter accompanying this set of documents. The person providing the expertise required of a Project Supervisor for the Construction Stage may be either an employee or a consultant retained for the specific purpose. The firm shall not assign the Collateral Agreement without the Employer's written consent.</t>
  </si>
  <si>
    <t>Where a tenderer is not deemed competent by the Employer to act as Project Supervisor for the Construction Stage then the tender submitted by that party shall be passed over and deemed invalid.</t>
  </si>
  <si>
    <t>In the event of the Employer deciding to enter into a contract for the execution of the Works, the successful firm shall enter into a contract (the 'Main Contract') using the Conditions of Contract as specified elsewhere. The firm shall also enter into a Collateral Agreement to the Main Contract for the provision of the service of Project Supervisor for the Construction Stage and the performance of the duties outlined in the above mentioned Regulations in consideration of the acceptance by the Employer of the tender, or any modification thereof.</t>
  </si>
  <si>
    <t>The Form of Collateral Warranty / Agreement shall be the Model Form published by the Department of Finance.</t>
  </si>
  <si>
    <t>(06) BUILDING REGULATION COMPLIANCE</t>
  </si>
  <si>
    <t>BUILDING CONTROL (AMENDMENT) REGULATIONS 2014 : (SI 09)</t>
  </si>
  <si>
    <t>82A</t>
  </si>
  <si>
    <t>The Contractor shall provide for all costs in connection with his Assignment as Builder under the Building Control (Amendment) Regulations 2014 : (S.I. 09) and the associated Code of Practice, as outlined herein; including co-ordinating with the Assigned Certifier in the implementation of the Site Inspection Plan (Please see attached Appendix A and Appendix B in this regard).</t>
  </si>
  <si>
    <t>The Assigned Certifier for the Project is Mr. Liam McLoughlin of MCLA.</t>
  </si>
  <si>
    <t>The Contractor shall demonstrate to the Building Owner that they possess the "competence" to execute this building project,n accordance with S.I.80 of 2013, including all amendments or alterations in force at the time of Assigning the "Builder".</t>
  </si>
  <si>
    <t>The Contractor must be a "Registered" Builder or as a minimum, capable of fulfilling the requirements of registration as set out in S.I.80 of 2013 (or the Associated Code of Practice for Inspecting &amp; Certifying Buildings and Works).</t>
  </si>
  <si>
    <t>The Contractor shall accept assignment to build &amp; supervise the building.</t>
  </si>
  <si>
    <t>The Contractor shall familiarise themselves with the drawings, specifications and other documents lodged with the Commencement Notice.</t>
  </si>
  <si>
    <t>The Contractor shall ensure a Competent Person is assigned to oversee the Construction.</t>
  </si>
  <si>
    <t>The Contractor shall construct the works in accordance with the plans and specifications.</t>
  </si>
  <si>
    <t>The Contractor, reliant on the plans and specifications, shall construct the works in accordance with the latest building regulations.</t>
  </si>
  <si>
    <t>The Contractor shall co-operate with the design team in relation to adherence with the Building Control (Amendment) Regulations 2013; including the associated Code of Practice.</t>
  </si>
  <si>
    <t>The Contractor shall co-operate with the Assigned Certifier and all other Certifiers in the implementation of the site inspection plan.</t>
  </si>
  <si>
    <t>The Contractor shall ensure that the workmanship complies with the requirements of the Building Regulations.</t>
  </si>
  <si>
    <t>The Contractor shall ensure that materials which they select and for which they are responsible comply with the requirements of the Building Regulations.</t>
  </si>
  <si>
    <t>The Contractor must vet all Suppliers &amp; / or Sub-Contractors in relation to their ability to demonstrate "competence" in their specific area of expertise; in accordance with the new Building Control (Amendment) Regulations and associated Code of Practice.</t>
  </si>
  <si>
    <t>The Contractor shall ensure that any design carried out by them or their sub-contractors is certified and submitted.</t>
  </si>
  <si>
    <t>The Contractor must also specifically co-ordinate the collection of all Ancillary Certificates of Compliance from suppliers &amp;/or sub-Contractors and the subsequent submission of same to the Assigned Certifier throughout the works.</t>
  </si>
  <si>
    <t>The Contractor shall allow for carrying out the following NON-EXHAUSTIVE list of tests / surveys as deemed necessary by the Assigned Certifier or other designated inspectors or certifiers providing Ancillary Certificates and must also ensure the co-ordination and provision of all test certificates and confirmations as NON-EXHAUSTIVELY outlined herein;</t>
  </si>
  <si>
    <t>General Tests (during the works)</t>
  </si>
  <si>
    <t>83A</t>
  </si>
  <si>
    <t>^^^Preliminary BER survey &amp; report; to be carried out by specialist firm, prior to commencement of works</t>
  </si>
  <si>
    <t>83B</t>
  </si>
  <si>
    <t>^^^Asbestos survey &amp; report; to be carried out by specialist firm, prior to commencement of works</t>
  </si>
  <si>
    <t>83C</t>
  </si>
  <si>
    <t>^^^Ground bearing capacity test; to be carried out by specialist firm, prior to commencement of works (to proposed vehicular yard surface areas only)</t>
  </si>
  <si>
    <t xml:space="preserve">A Radon Protection system is being installed in accordance with the latest Building Regulations and this has been measured within the appropriate section of this Pricing Document. However, testing (before &amp; after the works) must be performed to ensure that the level of indoor radon activity falls within the parameters specified by the Radiological Protection Institute of Ireland. </t>
  </si>
  <si>
    <t>83D</t>
  </si>
  <si>
    <t>^^^On-site radon level test; to be carried out by specialist firm, prior to commencement of works; to include setting radon gas detectors, collecting the radon gas detectors &amp; delivering them to the specified testing laboratory and issuing the associated report to the Employer's Representative</t>
  </si>
  <si>
    <t>84A</t>
  </si>
  <si>
    <t>^^^Radon Membrance Integrity testing; to be carried out by specialist firm, immediately following radon membrane installation; in accordance with "CIRIA C735:2014 Good practice on the testing and verification of protection systems for buildings against hazardous ground gases"; to include issuing the associated report to the Employer's Representative; depending on the results, remedial work may be necessary to rectify the installation and ultimately demonstrate compliance.</t>
  </si>
  <si>
    <t>84B</t>
  </si>
  <si>
    <t>^^^Geometrical testing of Hardcore Material; in accordance with I.S. EN 933-1, category 0/31,5 of Table E.2 for Grading (Crushed Rock); all as per S.R.21: Guidance on the use of I.S. EN 13242:2002 + A1 : 2016 - Aggregates for unbound and hydraulically bound materials for use in civil engineering work and road construction</t>
  </si>
  <si>
    <t>84C</t>
  </si>
  <si>
    <t>^^^Geometrical testing of Hardcore Material; in accordance with I.S. EN 933-1, category 0/40 of Table E.2 for Grading (Gravel); all as per S.R.21: Guidance on the use of I.S. EN 13242:2002 + A1 : 2016 - Aggregates for unbound and hydraulically bound materials for use in civil engineering work and road construction</t>
  </si>
  <si>
    <t>84D</t>
  </si>
  <si>
    <t>^^^Geometrical testing of Hardcore Material; in accordance with I.S. EN 933-1, category f7 for determining Fines Content; all as per S.R.21: Guidance on the use of I.S. EN 13242:2002 + A1 : 2016 - Aggregates for unbound and hydraulically bound materials for use in civil engineering work and road construction</t>
  </si>
  <si>
    <t>84E</t>
  </si>
  <si>
    <t>^^^Geometrical testing of Hardcore Material; in accordance with I.S. EN 933-1, category 0/125 of Table E.3 for Grading (Crushed Rock or Gravel); all as per S.R.21: Guidance on the use of I.S. EN 13242:2002 + A1 : 2016 - Aggregates for unbound and hydraulically bound materials for use in civil engineering work and road construction</t>
  </si>
  <si>
    <t>84F</t>
  </si>
  <si>
    <t>^^^Geometrical testing of Hardcore Material; in accordance with I.S. EN 933-1, category f9 for determining Fines Content; all as per S.R.21: Guidance on the use of I.S. EN 13242:2002 + A1 : 2016 - Aggregates for unbound and hydraulically bound materials for use in civil engineering work and road construction</t>
  </si>
  <si>
    <t>84G</t>
  </si>
  <si>
    <t>^^^Geometrical testing of Hardcore Matterial; in accordance with I.S. EN 933-5, category C50/10 for determining % Crushed or Broken Particles (Gravel only); all as per S.R.21: Guidance on the use of I.S. EN 13242:2002 + A1 : 2016 - Aggregates for unbound and hydraulically bound materials for use in civil engineering work and road construction</t>
  </si>
  <si>
    <t>85A</t>
  </si>
  <si>
    <t>^^^Physical testing of Hardcore Material; in accordance with I.S. EN 1097-2, category LA30 for Los Angeles Coefficient; all as per S.R.21: Guidance on the use of I.S. EN 13242:2002 + A1 : 2016 - Aggregates for unbound and hydraulically bound materials for use in civil engineering work and road construction</t>
  </si>
  <si>
    <t>85B</t>
  </si>
  <si>
    <t>^^^Durability testing of Hardcore Material; in accordance with I.S. EN 1097-6, Clause 8, category WA242 for Water Absorption; all as per S.R.21: Guidance on the use of I.S. EN 13242:2002 + A1 : 2016 - Aggregates for unbound and hydraulically bound materials for use in civil engineering work and road construction</t>
  </si>
  <si>
    <t>85C</t>
  </si>
  <si>
    <t>^^^Durability testing of Hardcore Material; in accordance with I.S. EN 1367-2, category MS25 for Magnesium Sulfate Soundness; all as per S.R.21: Guidance on the use of I.S. EN 13242:2002 + A1 : 2016 - Aggregates for unbound and hydraulically bound materials for use in civil engineering work and road construction</t>
  </si>
  <si>
    <t>85D</t>
  </si>
  <si>
    <t>^^^Chemical testing of Hardcore Material; in accordance with I.S. EN 1744-1, category ASO,2 for Acid Soluble Sulfate; all as per S.R.21: Guidance on the use of I.S. EN 13242:2002 + A1 : 2016 - Aggregates for unbound and hydraulically bound materials for use in civil engineering work and road construction</t>
  </si>
  <si>
    <t>85E</t>
  </si>
  <si>
    <t>^^^Chemical testing of Hardcore Material; in accordance with I.S. EN 1744-1, category E.2.4.4, (SR 21) for Total Sulfur; all as per S.R.21: Guidance on the use of I.S. EN 13242:2002 + A1 : 2016 - Aggregates for unbound and hydraulically bound materials for use in civil engineering work and road construction</t>
  </si>
  <si>
    <t>85F</t>
  </si>
  <si>
    <t>^^^Geological testing of Hardcore Material; in accordance with I.S. EN 932-3 and E.2.4.3, (SR 21) , category E.2.4.3, (SR 21) for Geogolical Examination; all as per S.R.21: Guidance on the use of I.S. EN 13242:2002 + A1 : 2016 - Aggregates for unbound and hydraulically bound materials for use in civil engineering work and road construction</t>
  </si>
  <si>
    <t>85G</t>
  </si>
  <si>
    <t>^^^Geological testing of Hardcore Material; in accordance with E.2.4.5, (SR 21) , category E.2.4.5, (SR 21) for Petrographic Assessment (Thin Section); all as per S.R.21: Guidance on the use of I.S. EN 13242:2002 + A1 : 2016 - Aggregates for unbound and hydraulically bound materials for use in civil engineering work and road construction</t>
  </si>
  <si>
    <t>86A</t>
  </si>
  <si>
    <t>^^^Compaction testing of hardcore filling; to be carried out by specialist firm, prior to laying of tarmac (to proposed carpark areas only)</t>
  </si>
  <si>
    <t>Please note that (1) number complete concrete block needs to be selected from the stock on site and delivered to the laboratory for the following testing;</t>
  </si>
  <si>
    <t>86B</t>
  </si>
  <si>
    <t>^^^Chemical testing of Concrete Block; in accordance with TRL 447 testing standard for Water Soluble Sulfate</t>
  </si>
  <si>
    <t>86C</t>
  </si>
  <si>
    <t>^^^Chemical testing of Concrete Block; in accordance with TRL 447 testing standard for Acid Soluble Sulfate</t>
  </si>
  <si>
    <t>86D</t>
  </si>
  <si>
    <t>^^^Chemical testing of Concrete Block; in accordance with TRL 447 testing standard for Total Sulfur</t>
  </si>
  <si>
    <t>86E</t>
  </si>
  <si>
    <t>^^^RICS Stage 1 testing of Concrete Block; to establish soundness and evaluate aggregate type &amp; if visible sulphides are present</t>
  </si>
  <si>
    <t>Please note that (6) number complete concrete blocks need to be selected from the stock on site and delivered to the laboratory for the following testing;</t>
  </si>
  <si>
    <t>86F</t>
  </si>
  <si>
    <t>^^^Compression testing of Concrete Block; air dried, capped &amp; tested (for 14 days), in accordance with I.S. EN 7720-1, for Compressive Strength</t>
  </si>
  <si>
    <t>The following tests will be carried out as agreed with the project Engineer prior to commencement of the works;</t>
  </si>
  <si>
    <t>86G</t>
  </si>
  <si>
    <t>^^^Concrete cube test(s); in accordance with the Engineer's requirements</t>
  </si>
  <si>
    <t>General Tests &amp; Reports (upon completion)</t>
  </si>
  <si>
    <t>87A</t>
  </si>
  <si>
    <t>^^^On-site radon level testing following installation of radon membrane (only if radon detected during pre commencement test); to be carried out by specialist firm, approximately 3 months after the building is occupied; to include setting radon gas detectors, collecting the radon gas detectors &amp; delivering them to the specified testing laboratory and issuing the associated report to the Employer's Representative; depending on the results, a subsequent visit may be necessary to activate the radon protection installation</t>
  </si>
  <si>
    <t>87B</t>
  </si>
  <si>
    <t>^^^Air-tightness test(s) in accordance with appended Guidance Documents; upon completion of the works (to demonstrate compliance with the criteria)</t>
  </si>
  <si>
    <t>87C</t>
  </si>
  <si>
    <t>^^^Acoustic survey [Sound Reverberation] &amp; report in accordance with appended Guidance Documents; upon completion of the works (to demonstrate compliance with the criteria)</t>
  </si>
  <si>
    <t>87D</t>
  </si>
  <si>
    <t>^^^Air-monitoring &amp; reporting during removal of Asbestos containing materials (only if Asbestos detected during pre commencement test)</t>
  </si>
  <si>
    <t>87E</t>
  </si>
  <si>
    <t>^^^Carbon Monoxide testing of constructed building upon completion</t>
  </si>
  <si>
    <t>87F</t>
  </si>
  <si>
    <t>^^^Mechanical  tests (as outlined in attached appendix 1 of "BC(A)R '14 Schedule of Tests &amp; Certificates")</t>
  </si>
  <si>
    <t>87G</t>
  </si>
  <si>
    <t>^^^Electrical  tests (as outlined in attached appendix 2 of "BC(A)R '14 Schedule of Tests &amp; Certificates")</t>
  </si>
  <si>
    <t>87H</t>
  </si>
  <si>
    <t>^^^Final BER survey &amp; report upon completion of works</t>
  </si>
  <si>
    <t>87J</t>
  </si>
  <si>
    <t>^^^Drainage Inspection (full CCTV survey of existing and new Foul &amp; Surface drainage upon completion, including report on same)</t>
  </si>
  <si>
    <t>General Certificates (during the works)</t>
  </si>
  <si>
    <t>87K</t>
  </si>
  <si>
    <t>^^^Certificate of Performance to be provided by Contractor for all materials / products</t>
  </si>
  <si>
    <t>87L</t>
  </si>
  <si>
    <t>^^^All propriety products to be CE marked and comply with the specification</t>
  </si>
  <si>
    <t>87M</t>
  </si>
  <si>
    <t>^^^All steel to be CE marked and comply with the specification</t>
  </si>
  <si>
    <t>87N</t>
  </si>
  <si>
    <t>^^^Manufacturer's or supplier's Certificates of Compliance with standards for imported material / aggregates</t>
  </si>
  <si>
    <t>88A</t>
  </si>
  <si>
    <t>^^^Notwithstanding Certificate of Conformity, specific clarity on compliance with Pyrite standards should be provided</t>
  </si>
  <si>
    <t>88B</t>
  </si>
  <si>
    <t>^^^Contractor shall provide certificates for all prefabricated members (roof trusses, concrete slabs, manhole rings, etc.)</t>
  </si>
  <si>
    <t>88C</t>
  </si>
  <si>
    <t>^^^All drainage pipes fittings and accessories to have DOP and CE marking in accordance with the work requirements</t>
  </si>
  <si>
    <t>Commissioning Tests / Certificates (upon completion)</t>
  </si>
  <si>
    <t>88D</t>
  </si>
  <si>
    <t>^^^Fire Alarm</t>
  </si>
  <si>
    <t>88E</t>
  </si>
  <si>
    <t>^^^Emergency Lighting</t>
  </si>
  <si>
    <t>88F</t>
  </si>
  <si>
    <t>^^^Gas Detection</t>
  </si>
  <si>
    <t>88G</t>
  </si>
  <si>
    <t>^^^Gas boiler installation</t>
  </si>
  <si>
    <t>88H</t>
  </si>
  <si>
    <t>^^^All other (as per attached Mechanical Installation list in Appendix 1 of "BC(A)R '14 Schedule of Tests &amp; Certificates")</t>
  </si>
  <si>
    <t>88J</t>
  </si>
  <si>
    <t>^^^All other (as per attached Electrical Installation list in Appendix 2 of "BC(A)R '14 Schedule of Tests &amp; Certificates")</t>
  </si>
  <si>
    <t>Waste Removal Certificates</t>
  </si>
  <si>
    <t>88K</t>
  </si>
  <si>
    <t>^^^Waste Disposal Certificate (general)</t>
  </si>
  <si>
    <t>88L</t>
  </si>
  <si>
    <t xml:space="preserve">^^^Asbestos Disposal Certificate </t>
  </si>
  <si>
    <t>88M</t>
  </si>
  <si>
    <t>^^^Waste Haulage License</t>
  </si>
  <si>
    <t>Any Other Items</t>
  </si>
  <si>
    <t>88N</t>
  </si>
  <si>
    <t>The Contractor should include here for all other Surveys, Tests or Certificates as outlined in "BC(A)R '14 Schedule of Tests &amp; Certificates" but not specifically mentioned within this section. Details should be included within the tender submission for such items.</t>
  </si>
  <si>
    <t>88P</t>
  </si>
  <si>
    <t>The Contractor should allow here for any other Surveys, Tests or Certificates he may wish to include a cost for which do not appear elsewhere within the tender documents but which the Contractor feels are applicable in this instance. Details should be included within the tender submission for such items.</t>
  </si>
  <si>
    <t>As an on-going control measure, the receipt of all pertinent Test Certificates, Warranties, etc., in relation to a completed item of work will be a pre-requisite to the issuing of the associated payment Certificate pertaining to that specific item of work.</t>
  </si>
  <si>
    <t>The Contractor shall provide to the Assigned Certifier, such documents for which they are responsible, as may assist the Assigned Certifier to collate particulars for the purposes of handover and certification, and/or for further submissions to the Building Control Authority.</t>
  </si>
  <si>
    <t>The Contractor shall make all pertinent information &amp; documentation available in electronic means, in a format suitable for immediate uploading onto the Public Register Portal.</t>
  </si>
  <si>
    <t>The Contractor shall Sign the Certificate of Compliance upon completion.</t>
  </si>
  <si>
    <t>The building will not achieve "substantial completion" in a contractual context until the Completion Certificate is uploaded onto the Public Register and so the onus is on the Contractor to ensure that any relevant design / works carried out by them or their sub-contractors is certified &amp; submitted in a timely fashion.</t>
  </si>
  <si>
    <t>The Contractor shall make arrangements to ensure that records relating to building control are retained for a minimum of 6 years.</t>
  </si>
  <si>
    <t>The Contractor shall make arrangements for the transfer of all pertinent records into safe keeping in event of any holder of records ceasing to trade.</t>
  </si>
  <si>
    <t>(06) nZEB COMPLIANCE</t>
  </si>
  <si>
    <t>Technical Guidance Document Part L of the Building Regulations 2017 (nZEB) [non-dwellings]</t>
  </si>
  <si>
    <t xml:space="preserve">nZEB COMPLIANCE STRATEGY: </t>
  </si>
  <si>
    <t>The Contractor shall refer to the nZEB COMPLIANCE GUIDANCE which outlines specifically the requirements in order to comply with Part L (nZEB), including the series of tests and certifications required to prove Part L (nZEB) compliance.</t>
  </si>
  <si>
    <t>It also critically outlines the tests and certifications required in the event of an alternative system or product being proposed by the Contractor. The Contractor shall note that a period of time needs to be built into the contract duration to provide for this situation.</t>
  </si>
  <si>
    <t>Design compliance requires the deployment of multiple energy and moisture assessments of the building fabric and so any changes to the specification may negatively impact upon such assessment and the associated compliance. Any change, even considered minor in nature, could alter the nature of these assessments and therefore, may require re-assessment to verify compliance. Indeed, any changes undertaken without approval of the design team may necessitate remedial intervention, if found to be in breach of the design and carried out without assessment and the associated approvals.</t>
  </si>
  <si>
    <t>Examinations before Tendering</t>
  </si>
  <si>
    <t>91A</t>
  </si>
  <si>
    <t>The Contractor shall be deemed to have, before tendering, made a thorough examination of the nZEB Compliance Guidance requirements.</t>
  </si>
  <si>
    <t>Tests</t>
  </si>
  <si>
    <t>91B</t>
  </si>
  <si>
    <t xml:space="preserve">In particular the Contractor shall ensure that he has allowed in the preliminaries section for all tests associated with achieving the Part L (nZEB) requirement as outliined in the nZEB Compliance Guidance. </t>
  </si>
  <si>
    <t>91C</t>
  </si>
  <si>
    <t>Part L requires that air pressure testing shall be carried out by a competent person certified by an independent third party. A test report should contain all the information required under section 7 of I.S. EN ISO 9972: 2015.</t>
  </si>
  <si>
    <t>Samples panels / mock-ups</t>
  </si>
  <si>
    <t>91D</t>
  </si>
  <si>
    <t>The Contractor shall construct sample panels / mock-ups on site for inspection by the pertinent Design Team representatives (disciplines) in accordance with pre-agreed specialist scopes.</t>
  </si>
  <si>
    <t>CERTIFICATE OF UNDERTAKING</t>
  </si>
  <si>
    <t>92A</t>
  </si>
  <si>
    <t>The Contractor shall sign a Part L Certificate of Undertaking prior to commencing each work stage, thus ensuring that the works are undertaken in line with the specification, drawings, details and workmanship requirements to ensure compliance with Part L of the Building Regulations.</t>
  </si>
  <si>
    <t>LIAISING WITH SUB-CONTRACTORS</t>
  </si>
  <si>
    <t>92B</t>
  </si>
  <si>
    <t>All trades and sub-contractors MUST be made aware of the pertinent Part L specification and details, and the importance of their integrity, quality, and continuity, etc. Any defects, damage, removal, etc., must be reported to site management and made-good before any further works or closing up progresses.</t>
  </si>
  <si>
    <t>QUALITY CONTROL RESOURCES</t>
  </si>
  <si>
    <t>92C</t>
  </si>
  <si>
    <t>The Contractor shall provide the Quality Control resources, systems and training to ensure that selected subcontractors have the necessary quality control systems and resources in place, including detailed measures to describe how they validate compliance with the  nZEB performance requirements and how this is fully co-ordinated with the Contractor quality system for ensuring compliance with Part L of the Building Regulations.</t>
  </si>
  <si>
    <t>TECHNICAL SUBMISSION OF PROPOSED PRODUCTS</t>
  </si>
  <si>
    <t>92D</t>
  </si>
  <si>
    <t>Timescales: All proposals affecting the nZEB performance requirements, must be proposed 12 weeks prior to commencement of the works, as described in the nZEB compliance guidance, for the external fabric including walls , roofs, and windows - after these dates no further substitutions will be accepted for review and it will be assumed that the original specifications will be adopted.</t>
  </si>
  <si>
    <t>92E</t>
  </si>
  <si>
    <t xml:space="preserve">In this regard the contractor should allow a minimum of ten working days for initial submission and comment on drawings and a further ten working days from when revised drawings are resubmitted where required. The Contractor shall programme the works to comply with this requirement, clearly indicating, shop drawing, approval and fabrication / delivery stage timelines within the programme. </t>
  </si>
  <si>
    <t>DOCUMENTS PROVIDED BY CONTRACTOR / SUBCONTRACTORS / SUPPLIERS; SUBMISSION OF INFORMATION (SUBMITTALS)</t>
  </si>
  <si>
    <t>93A</t>
  </si>
  <si>
    <t>Provide the detailed design and / or complete the design of products and executions in accordance with the specification, specifically showing in detail the nZEB compliance process, including co-ordinating compliance data and checking data in detail for compliance prior to submittal.</t>
  </si>
  <si>
    <t>MANAGEMENT OF THE WORKS</t>
  </si>
  <si>
    <t>93B</t>
  </si>
  <si>
    <t>The Contractor shall specifically produce Method Statements for specific items of work; compiled by a competent person in that field, and present to the pertinent Design Team member for approval, prior to commencement of that portion of the works. Such specific items of work shall be constantly re-evaluated and agreed between the DT &amp; the Contractor throughout the execution of the works</t>
  </si>
  <si>
    <t>93C</t>
  </si>
  <si>
    <t>The Method Statement and nZEB performance requirements should confirm the Contractor's management system for ensuring compliance with the Building Regulations</t>
  </si>
  <si>
    <t>It should also describe how the Contractor is directly supervising the work to ensure compliance. This should include named individuals who are responsible for the compliance of their respective element of the work. The purpose of this requirement is to ensure that a culture of nZEB compliance is clearly demonstrated across the full Construction team from the selection of the sub-contractor to site tool box briefings on compliance, etc</t>
  </si>
  <si>
    <t>93D</t>
  </si>
  <si>
    <t>The Contractor shall allow for performing co-ordinator and supervisory roles in relation to Part L (nZEB), allowing for all associated costs.</t>
  </si>
  <si>
    <t>QUALITY STANDARDS / CONTROL COMPLIANCE</t>
  </si>
  <si>
    <t>List of measures / checklists / tests being used by the Contractor to ensure compliance with nZEB performance requirement.</t>
  </si>
  <si>
    <t>Actions taken to close out non -compliances that occur, and prevent their re-occurrence</t>
  </si>
  <si>
    <t>Properties tested.</t>
  </si>
  <si>
    <t>Pass / fail criteria.</t>
  </si>
  <si>
    <t>Test methods and procedures.</t>
  </si>
  <si>
    <t>Identity of testing agency.</t>
  </si>
  <si>
    <t>Test dates and times.</t>
  </si>
  <si>
    <t>Identities of witnesses.</t>
  </si>
  <si>
    <t>Analysis of results.</t>
  </si>
  <si>
    <t>CONTRACTOR'S PROGRESS REPORT</t>
  </si>
  <si>
    <t>94A</t>
  </si>
  <si>
    <t>Submit a progress report at least two working days before the site meeting. Notwithstanding the Contractor's obligations under the nZEB Compliance Guidance document generally, the Contractor shall compile a Work Stage report (as per the sample report appended), in relation to all work elements / stages outlined in the preliminary Part L Inspection Plan</t>
  </si>
  <si>
    <t>94B</t>
  </si>
  <si>
    <t>In addition to last the Contractor shall compile a brief report outlining the active supervisory measures that have been taken since the last meeting in order to ensure compliance with the nZEB performance required.</t>
  </si>
  <si>
    <t>CONTRACTOR'S RECORDS (SUBMITTALS)</t>
  </si>
  <si>
    <t>94C</t>
  </si>
  <si>
    <t>Detailed Photographs in relation to each Robust (thermal bridge) Construction Detail being constructed are to be transferred to a designated drop-box link in real time, as the works progresses. In other words, daily progress photographs are required throughout the construction of the specific Robust Details pertaining to the project.</t>
  </si>
  <si>
    <t>94D</t>
  </si>
  <si>
    <t>The Contractor shall submit all relevant data and record sheets in accordance with Part L compliance at each work stage, it being a pre-requisite to payment processing in association therewith. These are to include test certificates, manufacturer</t>
  </si>
  <si>
    <t>94E</t>
  </si>
  <si>
    <t>The Contractor shall ensure that all Part L quality control documents and supporting evidence is available within the Part L compliance file and presented to the Design Team for review at Site Meetings and Scheduled Inspections.</t>
  </si>
  <si>
    <t>COMMISSIONING</t>
  </si>
  <si>
    <t>94F</t>
  </si>
  <si>
    <t>The Contractor shall produce a commissioning plan and programme based on BSRIA job book A and BG1/2009 provisions, both of which provide detailed commissioning guidance.</t>
  </si>
  <si>
    <t>CERTIFICATE OF COMPLIANCE UPON COMPLETION</t>
  </si>
  <si>
    <t>95A</t>
  </si>
  <si>
    <t>The Contractor shall sign a Part L Certificate of Compliance upon completion of each work stage, confirming that they've constructed as planned and in accordance with Part L requirements, this being a pre-requisite to payment processing in association therewith.</t>
  </si>
  <si>
    <t>CONTRACTOR'S FINAL REPORTING</t>
  </si>
  <si>
    <t>95B</t>
  </si>
  <si>
    <t>Validation of nZEB performance required upon completion. The Contractor shall incorporate a summary of all stage reports throughout the works, as well as an executive report on Part L compliance for the project.</t>
  </si>
  <si>
    <t>95C</t>
  </si>
  <si>
    <t>Upon completion of the works, the Contractor, shall present the Employers Representative with 2 hard-copy folders of the aforementioned electronic file, with and including all relevant data validating compliance of the completed project with Part L of the Building Regulations.</t>
  </si>
  <si>
    <t>nZEB ENERGY COMPLIANCE CERTIFICATE</t>
  </si>
  <si>
    <t>Assessment: iSBEM Undertaken by a person registered with SEAI. Submit registration details and evidence of qualifications when requested.</t>
  </si>
  <si>
    <t>Building Type: Primary School Extension. nZEB.</t>
  </si>
  <si>
    <t>Certificate: To be included within Building Manual.</t>
  </si>
  <si>
    <t>Submit: Before the date for completion stated in the contract.</t>
  </si>
  <si>
    <t>COMPLIANCE GUIDANCE &amp; AGREEMENT</t>
  </si>
  <si>
    <t>95D</t>
  </si>
  <si>
    <t>The Contractor must include here for all costs associated with fulfilling the requirements of the above-referenced document, not measured elsewhere.</t>
  </si>
  <si>
    <t>nZEB COMPLIANCE GENERALLY (not covered elsewhere)</t>
  </si>
  <si>
    <t>95E</t>
  </si>
  <si>
    <t>The Contractor must include here for all costs associated with compliance with the aforementioned nZEB documentation and certification, etc., not measured elsewhere.</t>
  </si>
  <si>
    <t xml:space="preserve">(07) COLLATERAL WARRANTIES </t>
  </si>
  <si>
    <t xml:space="preserve">1. Please note that notwithstanding the provisions or ARM 5, all Collateral Warranty related costs are to be included within the following items and not within the "General Preliminary" section of this Pricing Document. </t>
  </si>
  <si>
    <t>Nothing in the Specification nor the Pricing Document shall over-ride, modify or affect in any way whatsoever, the application or interpretation of that which is contained in the Conditions of Contract.</t>
  </si>
  <si>
    <t>Schedule Part 1 insertions</t>
  </si>
  <si>
    <t>Section F - Collateral Warranties:</t>
  </si>
  <si>
    <t>59A</t>
  </si>
  <si>
    <t>The Contractor and any of their Sub-Contractors with design responsibility  for any constructed elements will be required to sign a Collateral Warranty under seal, which constitutes step-in rights in the event of default by the Employer.</t>
  </si>
  <si>
    <t>The Form of Collateral Warranty / Agreement shall be the Model Form published by the Department of Public Expenditure &amp; Reform.</t>
  </si>
  <si>
    <t>The Contractor to list Collateral Warranties (Sub-clause 5.5) in section F of the Tender and Schedule.</t>
  </si>
  <si>
    <t>(07) BOND SECTION</t>
  </si>
  <si>
    <t>Contractor's Performance Bond</t>
  </si>
  <si>
    <t>A performance bond is required. Provide for paying premium required by an approved Insurance Company, Bank or other appropriate Body for a Surety Bond of 12.5% of the amount of the tender. The amount of the performance bond shall be 12.5% of the initial contract sum up to certification of Substantial Completion of the Works, and 6.25% of the initial Contract Sum for the subsequent period stated in the form of in the works requirements. The Bond shall expire 450 days after the date of Substantial Completion of the Works as certified by the Employers Representative appointed under the Contract. The amount provided will not be subject to any adjustment; and this amount or the amount of the premium whichever is the lesser shall be included in the first payment on account after the Bond has been executed.</t>
  </si>
  <si>
    <t>A Contractor that proposes a bond issued by foreign financial institution must ensure that it contains a provision that ensures that it is subject to the exclusive jurisdiction of the Irish Courts. The sole law governing of the bond will be Irish Law. The contractor will not be allowed to commence on site until the original Bond, signed and sealed by both Surety and Contractor is produced. A copy, or a scanned copy or a letter will not be accepted.</t>
  </si>
  <si>
    <t>The Institution providing a bond must, if it is an insurance company, be authorised by the Financial Regulator to write guarantee business in Ireland or passported into Ireland.</t>
  </si>
  <si>
    <t>The form of performance bond shall be as per the current model form  for Public Works Construction Contracts, as issued by the Office of Public Procurement on behalf of the Department of Public Expenditure &amp; Reform.</t>
  </si>
  <si>
    <t>219A</t>
  </si>
  <si>
    <t>The Contractor must include here for all costs associated with obtaining the aforementioned Performance Bond</t>
  </si>
  <si>
    <t xml:space="preserve">(--) DEMOLITIONS AND ALTERATIONS </t>
  </si>
  <si>
    <t>DEMOLITION AND ALTERATIONS</t>
  </si>
  <si>
    <t>DEMOLITION</t>
  </si>
  <si>
    <t>Strip out works associated with 2nr Science Labs and Preparation Room; including forming new door opening, removal of internal doors where shown, floor finishes, skirtings, ceiling finishes, lab joinery units, shelving etc., removal of M&amp;E services etc.; including disposal off site, making good where necessary; all in accordance with Architects Drawings and Specification</t>
  </si>
  <si>
    <t>General clearance</t>
  </si>
  <si>
    <t>^^^^strip out works associated with 2nr Science Labs and Preparation Room; total floor area approx. 78m2</t>
  </si>
  <si>
    <t>^^^^extra over on the above for removal of asbestos adhesive</t>
  </si>
  <si>
    <t>m2</t>
  </si>
  <si>
    <t>ALTERATIONS</t>
  </si>
  <si>
    <t>Carefully remove existing ceilings; including disposal off site, making good where necessary; all in accordance with Architects Drawings and Specification</t>
  </si>
  <si>
    <t>Removing</t>
  </si>
  <si>
    <t>^^^^finishes; existing ceilings and disposal off site</t>
  </si>
  <si>
    <t xml:space="preserve">New smaller window to be installed with infill external wall to fill in gap between new window and existing external wall; including blockwork, insulation, precast concrete cill, plastering internally and externally etc.; all in accordance with Architects Drawings and Specification </t>
  </si>
  <si>
    <t xml:space="preserve">Building up </t>
  </si>
  <si>
    <t>^^^^openings or recesses; overall size 2285mm wide x 2000mm high</t>
  </si>
  <si>
    <t>nr</t>
  </si>
  <si>
    <t>(31) EXTERNAL WALLS: COMPLETIONS WITHIN OPENINGS</t>
  </si>
  <si>
    <t>WOODWORK</t>
  </si>
  <si>
    <t>STRUCTURAL AND FIRST FIXINGS</t>
  </si>
  <si>
    <t>Softwood to BS 1186; white deal; pressure impregnated with an approved preservative; sawn unless otherwise stated</t>
  </si>
  <si>
    <t>First fixings</t>
  </si>
  <si>
    <t>74A</t>
  </si>
  <si>
    <t xml:space="preserve">^^^^75 x 20mm grounds for window board  </t>
  </si>
  <si>
    <t>m</t>
  </si>
  <si>
    <t>BOARDING AND SECOND FIXINGS</t>
  </si>
  <si>
    <t>Window boards and window liners to be 19mm Softwood, primed and painted with pencil rounded fixed to treated battens with insulation between where appropriate; battens plugged &amp; screwed to lean mix fill to rear of Cill.; in accordance with Architects drawings and specification</t>
  </si>
  <si>
    <t>Second fixings</t>
  </si>
  <si>
    <t>74B</t>
  </si>
  <si>
    <t xml:space="preserve">^^^^window boards; 19mm thick  </t>
  </si>
  <si>
    <t>METALWORK</t>
  </si>
  <si>
    <t>NON-STRUCTURAL</t>
  </si>
  <si>
    <t xml:space="preserve">Double / triple glazed powder coated, commercial grade, thermally broken aluminium windows specified exceeding DOE TGD 021-1; U-value to exceed the performance of 1.2 W/m2K; including all necessary seals, tapes, fixings etc.; all in accordance with Architects Drawings and Specification </t>
  </si>
  <si>
    <t>Composite items</t>
  </si>
  <si>
    <t>^^^^windows; 765mm wide x 1400mm high</t>
  </si>
  <si>
    <t>PAINTING AND DECORATING</t>
  </si>
  <si>
    <t>All joints, nail/screw heads to be filled, fully sanded and cleaned down; Fleetwood Water based Satinwood undercoat 1 no. coats; Fleetwood Water based Satinwood 2no. coats; all in accordance with Architects Drawings and Specification</t>
  </si>
  <si>
    <t>General surfaces</t>
  </si>
  <si>
    <t>^^^^not exceeding 300mm girth; window boards</t>
  </si>
  <si>
    <t>(32) INTERNAL WALLS: COMPLETIONS WITHIN OPENINGS</t>
  </si>
  <si>
    <t>Softwood to BS 1186; white deal; pressure impregnated with an approved preservative; sawn unless otherwise stated; all in accordance with Architects Drawings and Specification</t>
  </si>
  <si>
    <t xml:space="preserve">^^^^35 x 15mm, fixing to blockwork / stud partition backgrounds  </t>
  </si>
  <si>
    <t>100mm x 19mm red deal architraves; in accordance with Architects specifications; all in accordance with Architects Drawings and Specification</t>
  </si>
  <si>
    <t xml:space="preserve">^^^^architraves; 100mm x 19mm  </t>
  </si>
  <si>
    <t>COMPOSITE ITEMS</t>
  </si>
  <si>
    <t>FD30 solid formica door with vision panel and fan light; 44mm thick solid core doors with Formica or equivalent laminate finish; ash rebated frame; fire rated glazing; including necessary fixings etc.; all in accordance with Architects Drawings and Specification</t>
  </si>
  <si>
    <t>78B</t>
  </si>
  <si>
    <t>^^^^doors with associated frame set; single door with vision panel and fan light; overall size 1050mm wide x 2450mm high; door size 1050mm wide x 2100mm high</t>
  </si>
  <si>
    <t>^^^^doors with associated frame set; single door with vision panel and fan light; overall size 950mm wide x 2450mm high; door size 1050mm wide x 2100mm high</t>
  </si>
  <si>
    <t>INSULATION, IRONMONGERY, ACCESSORIES AND SUNDRIES</t>
  </si>
  <si>
    <t>30 minute intumescent fire and smoke seals; all in accordance with Architects Drawings and Specification</t>
  </si>
  <si>
    <t>Sundries</t>
  </si>
  <si>
    <t xml:space="preserve">^^^^15mm x 4mm intumescent strip; fitted in rebate in door frames to door sides leaf and head; including forming rebate in door </t>
  </si>
  <si>
    <t>Perimeter seals as required to meet acoustic performance, Maximum 30RW (dB) for airborne sound insulation between circulation spaces and other spaces used by students; all in accordance with Architects Drawings and Specification</t>
  </si>
  <si>
    <t xml:space="preserve">^^^^perimeter seal </t>
  </si>
  <si>
    <t>Refer to KCC Ironmongery Specification for ironmongery requirements. Contractor to include for supply, installation and commissioning of all items and associated works referred to in the specialist Ironmongery Schedule  or equal and approved supplier.</t>
  </si>
  <si>
    <t>Ironmongery</t>
  </si>
  <si>
    <t xml:space="preserve">^^^^Allow for supply of ironmongery complete as per KCC Group ironmongery Technical submittal. </t>
  </si>
  <si>
    <t xml:space="preserve">^^^^not exceeding 300mm girth; architraves  </t>
  </si>
  <si>
    <t>(35) SUSPENDED CEILINGS</t>
  </si>
  <si>
    <t>FLOOR, WALL AND CEILING FINISHINGS</t>
  </si>
  <si>
    <t>SUSPENDED CEILINGS</t>
  </si>
  <si>
    <t xml:space="preserve">CasoLine or equivalent MF suspended ceiling; Gypframe or equivalent channels etc.; 12.5mm Gyproc WallBoard; 2mm Gyproc or equivalent skim coat plaster or Carlite finish; including necessary fixings etc.; all in accordance with Architects Drawings and Specification </t>
  </si>
  <si>
    <t>Ceilings</t>
  </si>
  <si>
    <t>98A</t>
  </si>
  <si>
    <t xml:space="preserve">^^^^depth of suspension exceeding 150mm but not exceeding 500mm </t>
  </si>
  <si>
    <t>Accessories</t>
  </si>
  <si>
    <t>98B</t>
  </si>
  <si>
    <t>^^^^edge trims; fixed directly to masonry wall</t>
  </si>
  <si>
    <t>(42) WALL FINISHES INTERNALLY</t>
  </si>
  <si>
    <t>TILE, SLAB AND MOSAIC FINISHES</t>
  </si>
  <si>
    <t xml:space="preserve">Supply and fit wall tiles to splashback areas; Primus Ceramics, Technical Plain, Matte, 100mm x 300mm wall tile; including all necessary fixings, adhesive, grout etc.; all in accordance with Architects Drawings and Specification </t>
  </si>
  <si>
    <t>Walls</t>
  </si>
  <si>
    <t>^^^^exceeding 300mm wide</t>
  </si>
  <si>
    <t>STUD PARTITIONS</t>
  </si>
  <si>
    <t xml:space="preserve">Drylining existing external wall; 10mm lime levelling plaster; 75mm Gypframe or equivalent C studs at 60mm fitted to existing wall and floor; 50mm Isover or equivalent mineral wool thermal conductivity 0.034 W/mK snugly fit between all studs; ISOV fixed to C studs with Isover Varion DS or equivalent sealant; 12.5mm Gypsum plasterboard with 3mm Gyproc skim coat; including all necessary fixings etc.; all in accordance with Architects Drawings and Specification </t>
  </si>
  <si>
    <t>Metal and stud partitions</t>
  </si>
  <si>
    <t>^^^^3000mm high</t>
  </si>
  <si>
    <t>PAINTING</t>
  </si>
  <si>
    <t>Fleetwood Popular Colour Collection or Equal and approved; Initial / Undercoats: Fleetwood Primer Sealer Undercoat as recommended by manufacturer, 1no.Number of coats; Finishing coats: Fleetwood Popular Colour Collection or Equal and approved, all colours per room to be confirmed, 2no.Number of coats; refer to Architects Specification 28.</t>
  </si>
  <si>
    <t>55F</t>
  </si>
  <si>
    <t xml:space="preserve">^^^^not exceeding 300mm </t>
  </si>
  <si>
    <t xml:space="preserve">^^^^exceeding 300mm </t>
  </si>
  <si>
    <t xml:space="preserve">(43) FLOOR FINISHES </t>
  </si>
  <si>
    <t>ROOFING, CLADDING AND WATERPROOFING</t>
  </si>
  <si>
    <t>MASTIC ASPHALT, VISCOUS LIQUID COATINGS, WATERPROOF AND GAS PROOF NON-METAL FLEXIBLE SHEET COVERINGS</t>
  </si>
  <si>
    <t xml:space="preserve">Liquid DPM to be applied to floor surface before laying floor finish; all in accordance with Architects Drawings and Specification </t>
  </si>
  <si>
    <t>Flooring</t>
  </si>
  <si>
    <t xml:space="preserve">^^^^horizontal; exceeding 300mm </t>
  </si>
  <si>
    <t>^^^^45mm x 22mm treated continuous softwood grounds; fixed to blockwork / concrete / stud partition</t>
  </si>
  <si>
    <t>19mm Red deal; skirtings 150mm high; all fixings shall be recessed with pre drilled, filled and sanded prior to decoration.</t>
  </si>
  <si>
    <t>Second Fixing</t>
  </si>
  <si>
    <t xml:space="preserve">^^^^150mm x 19mm thick  </t>
  </si>
  <si>
    <t>FLEXIBLE SHEET FINISHES</t>
  </si>
  <si>
    <t xml:space="preserve">Safety flooring; Altro Suprema, colours TBC; all materials for welding must be overlapped and grooved; including cutting where necessary, adhesive etc.; all in accordance with Architects Drawings and Specification </t>
  </si>
  <si>
    <t>Floors</t>
  </si>
  <si>
    <t xml:space="preserve">Dividing Strips; between new and existing floor finishes; all in accordance with Architects Drawings and Specification </t>
  </si>
  <si>
    <t>^^^^dividing strips</t>
  </si>
  <si>
    <t xml:space="preserve">1nr coat Fleetwood or equivalent Water based Satinwood undercoat; 2nr coats Fleetwood or equivalent Water based Satinwood; All joints, nail/screw heads to be filled, fully sanded and cleaned down; all in accordance with Architects Drawings and Specification </t>
  </si>
  <si>
    <t xml:space="preserve">^^^^not exceeding 300mm girth  </t>
  </si>
  <si>
    <t xml:space="preserve">(45) CEILING FINISHES </t>
  </si>
  <si>
    <t xml:space="preserve">Wood effect ceiling; timber panelling on ceiling; real wood veneer (particle board) and solid wood; Armstrong composite wood panel or equivalent; channelled; 25mm profile with 3mm grove; including cutting, fixings etc.; all in accordance with Architects Drawings and Specification </t>
  </si>
  <si>
    <t>Boarding and sheeting</t>
  </si>
  <si>
    <t>^^^^ceilings; exceeding 300mm wide</t>
  </si>
  <si>
    <t>(59) MECHANICAL SERVICES INSTALLATION</t>
  </si>
  <si>
    <t>MECHANICAL INSTALLATION</t>
  </si>
  <si>
    <t>108A</t>
  </si>
  <si>
    <t>^^^TOTAL SUM FOR MECHANICAL INSTALLATION</t>
  </si>
  <si>
    <t>BUILDERS WORKS</t>
  </si>
  <si>
    <t>Builders Works</t>
  </si>
  <si>
    <t>109A</t>
  </si>
  <si>
    <t>^^^^Allow for all builders works</t>
  </si>
  <si>
    <t>(69) ELECTRICAL SERVICES INSTALLATIONS</t>
  </si>
  <si>
    <t>ELECTRICAL INSTALLATION</t>
  </si>
  <si>
    <t>114A</t>
  </si>
  <si>
    <t>^^^TOTAL SUM FOR ELECTRICAL INSTALLATION</t>
  </si>
  <si>
    <t>BUILDERS WORK</t>
  </si>
  <si>
    <t>115A</t>
  </si>
  <si>
    <t>(71) DISPLAY, CIRCULATION FITTINGS</t>
  </si>
  <si>
    <t>FITTINGS</t>
  </si>
  <si>
    <t xml:space="preserve">FITTINGS, EQUIPMENT AND FURNITURE </t>
  </si>
  <si>
    <t xml:space="preserve">Supply and fit of internal signage; all in accordance with Architects Drawings and Specification </t>
  </si>
  <si>
    <t>Fittings</t>
  </si>
  <si>
    <t>^^^^signage; internal signage as per MCLA Specification</t>
  </si>
  <si>
    <t>(72) WORK, REST, PLAY FITTINGS</t>
  </si>
  <si>
    <t>Supply and fit F.9 student science pedestal with science sink; 700mm wide x 700mm deep x 1020mm high; laboratory tap 600mm high, twin side outlet and single top outlet bib tap, brass body with anti-corrosive plastic coating to EN 13792, serrated nozzle outlets, cold water supply to be included for; 32mm worktop, solid iroko glulam or solid core laminate that is chemical and heat resistant; 250mm x 250mm x 250mm laboratory sink, heavy duty fireclay or cast epoxy resin, waste to be acid resistant; 20mm moisture resistant MDF with high pressure laminate grade HGS (EN 438) with 2mm laminate / PVC / hardwood to all edges; polypropylene dilution recovery trap 2.3 litres, anti-siphon, emptied by unscrewing the base from trap, certified resistance to chemicals; 20mm moisture resistant MDF with high pressure laminate grade HGS (EN 438) with high quality steel hinges, with high quality cylinder lock; 20mm hardwood plinth finished with lacquer, colour of hardwood plinth to be confirmed; 20mm moisture resistant MDF with high pressure laminate grade HGS (EN 438) with 2mm laminate / PVC / hardwood to all edges; 2no. twin gas outlet with lever control and serrated nozzle outlet with anti-rotation pin, brass body with anti-corrosive plastic coating to EN 13792; 256mm x 108mm x 150mm laboratory sink, drop-into cast epoxy resin, waste to be acid resistant; including necessary fixings etc.; all in accordance with Architecs Drawings and Specification</t>
  </si>
  <si>
    <t>Furniture, student science pedestal with science sink</t>
  </si>
  <si>
    <t>^^^^special purpose, student science pedestal with science sink; 700mm wide x 700mm deep x 1020mm high</t>
  </si>
  <si>
    <t>Supply and fit F.10 student science pedestal accessible with science sink; 800mm wide x 800mm deep x 1020mm high; 2no. twin gas outlet with lever control and serrated nozzle outlet with anti-rotation pin, brass body with anti-corrosive plastic coating to EN 13792; 256mm x 108mm x 150mm laboratory sink, drop-into cast epoxy resin, waste to be acid resistant; height adjustable frame with manual winder, 220mm up and down movement, 60mm x 60mm SHS posts, with 60mm x 30mm RHS main horizontals and 30mm x 30mm SHS frame, welded lugs to fix worktop, sliding over 50mm x 50mm SHS posts welded to base plates bolted to floor, Contractor to ensure stability of pedestal unit in compliance with BS 5873, detailed shop drawings together with sample of manual winder to be submitted for approval prior to manufacture; laboratory tap 600mm high, twin side outlet and single top outlet bib tap, brass body with anti-corrosive plastic coating to EN 13792, serrated nozzle outlets, cold water supply to be included for; 32mm worktop, solid iroko glulam or solid core laminate that is chemical and heat resistant; 20mm moisture resistant MDF with high pressure laminate grade HGS (EN 438) with 2mm laminate / PVC / hardwood to all edges; polypropylene dilution recovery trap 2.3 litres, anti-siphon, emptied by unscrewing the base from trap, certified resistance to chemicals; 100mm x 38mm softwood timber stud to form the frame of the unit; including necessary fixings etc.; all in accordance with Architecs Drawings and Specification</t>
  </si>
  <si>
    <t>Furniture, student science pedestal accessible with science sink</t>
  </si>
  <si>
    <t>^^^^special purpose, student science pedestal accessible with science sink; 800mm wide x 800mm deep x 1020mm high</t>
  </si>
  <si>
    <t xml:space="preserve">Supply and fit F.11 fume cupboard; units to be 1000mm wide x 800mm deep x 2340mm high; epoxy coated mild steel carcass, safety glass side panel, solid grade laminate baffles, counterweighted front sliding sash, polypropylene spillage tray, profiled aluminium aerofoils, stainless steel cill; solid grade laminate baffles to be included, laminate colour to be confirmed; counterweighted front sliding sash door with laminated safety glass; polypropylene worktop with laboratory tap, tap to be 300mm above worktop and is side mounted, brass body with anti-corrosive plastic coating to EN 13792, serrated nozzle outlets, cold water supply; 170mm x 35mm D handles, 10mm diameter, high quality brushed stainless steel finish; 20mm laminated faced and edged MDF door on high quality steel hinges with high quality cylinder lock on master key system,  colour of laminate TBC; hardwood plinth to coordinate with skirting height, colour of plinth TBC; PVC or PPS duct system required, refer to GES Drawings and Specification; 20mm laminated faced and edged MDF end panel, laminate colour TBC; fume cupboard to have airflow failure alarm, sash position alarm, emergency stop switch and spill containment; fume cupboard to include control system indicating face velocity, alarm status and air volume; unit to have LED lighting as per GES documents; noise level to be 65dB(A); warranty to be included for up to 2 years for the unit; all in accordance with Architects Drawings and Specification </t>
  </si>
  <si>
    <t>Furniture, fume cupboard</t>
  </si>
  <si>
    <t>^^^^special purpose, fume cupboard; 1000mm wide x 800mm deep x 2340mm high</t>
  </si>
  <si>
    <t xml:space="preserve">Supply and fit F.12 teaching wall unit; unit to be 5382mm wide x 435mm deep x 2450mm high; 20mm MDF top panel, painted or laminated faces and edges; softwood framing rail; 20mm MDF door, painted or laminated faces and edges, on high quality steel hinges, finger pull slot profile to bottom edge; softwood bearer; 15mm MDF backing panel painted; 20mm MDF bottom panel, painted or laminated faces and eedges, softwood bearer; interactive TV or projector, the surface of the screen must be flush with front face of the unit; TV metal bracket fixed to wall; all as per Drawing T401; all in accordance with Architects Drawings and Specification </t>
  </si>
  <si>
    <t>Furniture, teaching wall</t>
  </si>
  <si>
    <t>^^^^special purpose, teaching wall; 5382mm wide x 435mm deep x 2450mm high</t>
  </si>
  <si>
    <t>(73) CULINARY FITTINGS</t>
  </si>
  <si>
    <t xml:space="preserve">Supply and fit F.8 Belfast sink; 900mm wide x 630mm deep x 900mm high; laboratory tap 600mm high, twin side outlet and single top outlet bib tap, brass body with anti-corrosive plastic coating to EN 13792, serrated nozzle outlets, cold water supply to be included for; laboratory sink to be heavy duty fireclay, acid resistant waste pipes to be included; 40mm bull nosed worktop with laminated face and edges, laminate to be high pressure and grade HGS (EN438); balancing laminate to be in accordance with BS 4965; core material to be high density chipboard to IS EN 312 type p3, class E1 formaldehyde content; 170mm x 35mm D handles 10mm diameter, high quality brushed stainless steel to be installed; 20mm MDF shelf with laminated faces and edges, colour TBC; drawers are to be on soft close runners; 20mm MDF door with laminated faces and edges, colour TBC; high quality steel hinges with high quality cylinder lock on master key system; hardwood plinth size to coordinate with skirting height, colour TBC; 50mm x 50mm softwood bearer to be installed between the unit and the existing wall; 18mm MDF backing panel with laminated finish to be installed, colour TBC; standard high quality adjustable cabinet legs to be installed in locations indicated on Drawings; all in accordance with Architects Drawings and Specification </t>
  </si>
  <si>
    <t>^^^^special purpose, belfast sink; 900mm wide x 630mm deep x 900mm high</t>
  </si>
  <si>
    <t xml:space="preserve">Supply and fit of Integrated Whirlpool or equivalent dishwasher; to have an A+ energy rating; all in accordance with Architects Drawings and Specification </t>
  </si>
  <si>
    <t>Equipment</t>
  </si>
  <si>
    <t xml:space="preserve">^^^^special purpose, dishwasher </t>
  </si>
  <si>
    <t xml:space="preserve">Supply and fit of 600mm wide x 600mm deep x 2100mm high Whirlpool or equivalent fridge freezer; to have an A+ energy rating; all in accordance with Architects Drawings and Specification </t>
  </si>
  <si>
    <t>^^^^special purpose, fridge freezer; 600mm wide x 600mm deep x 2100mm high</t>
  </si>
  <si>
    <t>(76) STORAGE, SCREENING FITTINGS</t>
  </si>
  <si>
    <t>FITTINGS, EQUIPMENT AND FURNITURE</t>
  </si>
  <si>
    <t xml:space="preserve">Blinds to be included for all areas to all class bases and staff areas within proposed works, Blinds are not required in circulation areas. All proposed blinds to be provided to the following specification: Blinds shall be manually operated heavy duty contract grade steel tube spring-less rollers, complete with side winder endless ball chain control units and child safety clips appropriately sized for each opening and shall be incompliance with Irish Standard ISEN 13120 Internal Blinds; Contractor to allow for Blackout blinds throughout and SEN spaces to include patterns (animals, balloons, cars &amp; trucks etc.), design TBC and approved by architect prior to order/ manufacture confirmation; blind material shall be light coloured dense basket weave sunscreen material; blinds must perform such that they eliminate glare to the teaching walls and white/black boards, associated data projection screens and white interactive boards, reduce heat transfer to the room and still permit light transmission to the internal space; daylight transmission, solar absorption, openness factor and shading co-efficiency must all be taken into account when selecting the appropriate sun screen shade cloth for the teaching spaces; in order to achieve the above requirements and ensure the blinds are fit for purpose as outlined consideration should be given to Light transmission values in the 9% to 12% range; Solar absorption in the 17% to 20% range; Optimum shading coefficient; Openness factor in the 3% to 5% range (All blinds on East and South facing Classroom windows to have a 3% openness factor, subject to mock up on site); both blinds to be light in colour and identical in colour; NOTE: These are guidance values and should not be taken as absolute selection criteria. Each case must be accessed on its own circumstances; full-size mock-up for a south facing teaching space with interactive white board and data projector operational must be conducted prior to final selection of the blind material; Manufacture and installation of the blinds shall comply with the requirements of the Irish standards ISEN 13120 Internal blinds; performance including safety requirements; blind material shall be in compliance with Clause 4: Blinds, TGD-030 and should meet the designation of 'flameproof' when assessed in accordance with BS 3120: 1959. A test certificate as in Appendix C of Fire; all in accordance with Architects Drawings and Specification </t>
  </si>
  <si>
    <t>Furniture</t>
  </si>
  <si>
    <t>72A</t>
  </si>
  <si>
    <t>^^^^curtains or blinds; 765mm wide x 1400mm high</t>
  </si>
  <si>
    <t>^^^^curtains or blinds; 11840mm wide x 1260mm high</t>
  </si>
  <si>
    <t xml:space="preserve">Supply and fit F.3 storage unit with sliding doors; 3500mm wide x 600mm deep x 2350mm high; unit to have partition in location indicated on Drawing T401 consisting of 74mm x 38mm studs faced on both sides with 15mm MDF, colour of MDF to be confirmed by Architect before ordering; rudder doors stop to protect fingers; frame of storage unit to be 100mm x 38mm softwood timber studs; 20mm MDF top panel with laminated faces and edges, colour of laminated to be confirmed; 150mm x 25mm softwood rails with heavy duty high quality coat hooks for lab coats to be installed as per Drawing T401; 20mm MDF shelfs with laminated faces and edges to be installed at the top of the unit, colour of laminate to be confirmed; 200mm x 15mm MDF facing plate with faces and edges to be installed at the top of the unit, colour of laminate to be confirmed; robust aluminium sliding door with notice board material face, colour of notice board face to be confirmed; heavy duty high quality shelving system to be installed as per Drawing T401; 50mm x 50mm softwood supporting frame to be installed as per Drawing T401; all in accordance with Architects Drawings and Specification </t>
  </si>
  <si>
    <t>^^^^special purpose, storage unit with sliding doors; 3500mm wide x 600mm deep x 2350mm high</t>
  </si>
  <si>
    <t xml:space="preserve">Supply and fit F.4 high level wall storage; units to be 785mm wide x 300mm deep x 720mm high; units to be installed 1280mm above the finished floor level; 50mm x 35mm softwood bearer to be installed at the back of the unit; 20mm MDF doors with laminated faces and edges, colour of laminate to be confirmed; high quality steel hinges with high quality cylinder lock on master key system; 18mm MDF shelf with laminated faces and edges on adjustable studs, colour of laminate to be confirmed; 200mm hifh quality stainless steel D door handle, location as per Drawings; all laminated pieces to be formaldehyde free MDF with high pressure laminate grade HGS (EN483); all in accordance with Architects Drawings and Specification </t>
  </si>
  <si>
    <t>^^^^special purpose, high level wall storage; 785mm wide x 300mm deep x 720mm high</t>
  </si>
  <si>
    <t xml:space="preserve">Supply and fit F.5 island with tray storage system; units to be 1480mm wide x 900mm deep x 865mm high; 40mm bull nosed worktop with laminated faces and edges, laminate to be high pressure grade HGS (EN438); balancing laminate to be in accordance with BS 4965; core material to be high density chipboard to IS EN 312 type p3, class E1 formaldehyde content; 20mm laminate MDF frame supporting storage tray system, colour of laminate to be confirmed; plastic storage trays to be installed; all in accordance with Architects Drawings and Specification </t>
  </si>
  <si>
    <t>^^^^special purpose, island with tray storage system; 14800mm wide x 900mm deep x 865mm high</t>
  </si>
  <si>
    <t xml:space="preserve">Supply and fit F.6 work-top with base units; units to be 2165mm wide x 600mm deep x 900mm high; 40mm bull nosed worktop with laminated face and edges, laminate to be high pressure and grade HGS (EN438); balancing laminate to be in accordance with BS 4965; core material to be high density chipboard to IS EN 312 type p3, class E1 formaldehyde content; 170mm x 35mm D handles 10mm diameter, high quality brushed stainless steel to be installed; 20mm MDF shelf with laminated faces and edges, colour TBC; drawers are to be on soft close runners; 20mm MDF door with laminated faces and edges, colour TBC; high quality steel hinges with high quality cylinder lock on master key system; hardwood plinth size to coordinate with skirting height, colour TBC; 50mm x 50mm softwood bearer to be installed between the unit and the existing wall; 18mm MDF backing panel with laminated finish to be installed, colour TBC; standard high quality adjustable cabinet legs to be installed in locations indicated on Drawings; all in accordance with Architects Drawings and Specification </t>
  </si>
  <si>
    <t>^^^^special purpose, work-top with base units; 2165mm wide x 600mm deep x 900mm high</t>
  </si>
  <si>
    <t xml:space="preserve">Supply and fit F.6.1 work-top with base units; units to be 4200mm wide x 600mm deep x 900mm high; 40mm bull nosed worktop with laminated face and edges, laminate to be high pressure and grade HGS (EN438); balancing laminate to be in accordance with BS 4965; core material to be high density chipboard to IS EN 312 type p3, class E1 formaldehyde content; 170mm x 35mm D handles 10mm diameter, high quality brushed stainless steel to be installed; 20mm MDF shelf with laminated faces and edges, colour TBC; drawers are to be on soft close runners; 20mm MDF door with laminated faces and edges, colour TBC; high quality steel hinges with high quality cylinder lock on master key system; hardwood plinth size to coordinate with skirting height, colour TBC; 50mm x 50mm softwood bearer to be installed between the unit and the existing wall; 18mm MDF backing panel with laminated finish to be installed, colour TBC; standard high quality adjustable cabinet legs to be installed in locations indicated on Drawings; all in accordance with Architects Drawings and Specification </t>
  </si>
  <si>
    <t>^^^^special purpose, work-top with base units; 4200mm wide x 600mm deep x 900mm high</t>
  </si>
  <si>
    <t xml:space="preserve">Supply and fit F.7 work-top with base units and science sink; units to be 2420mm wide x 600mm deep x 900mm high; laboratory tap, 600mm high, twin side outlet and single top outlet bib tap, brass body with anti-corrosive plastic coating to EN 13792, serrated nozzle outlets, cold water supply to be included for; laboratory sink, heavy duty fireclay, acid resistant waste pipes to be included; 40mm bull nosed worktop with laminated face and edges, laminate to be high pressure and grade HGS (EN438); balancing laminate to be in accordance with BS 4965; core material to be high density chipboard to IS EN 312 type p3, class E1 formaldehyde content; 170mm x 35mm D handles 10mm diameter, high quality brushed stainless steel to be installed; 20mm MDF shelf with laminated faces and edges, colour TBC; drawers are to be on soft close runners; 20mm MDF door with laminated faces and edges, colour TBC; high quality steel hinges with high quality cylinder lock on master key system; hardwood plinth size to coordinate with skirting height, colour TBC; 50mm x 50mm softwood bearer to be installed between the unit and the existing wall; 18mm MDF backing panel with laminated finish to be installed, colour TBC; standard high quality adjustable cabinet legs to be installed in locations indicated on Drawings; all in accordance with Architects Drawings and Specification </t>
  </si>
  <si>
    <t>^^^^special purpose, work-top with base units and science sink; 2420mm wide x 600mm deep x 900mm high</t>
  </si>
  <si>
    <t xml:space="preserve">Supply and fit F.13 tall storage / chemical store; units to be 900mm wide x 460mm deep x 1800mm high; heavy duty steel cabinet; powdercoated red; gem guard active technology coating; double hinged doors; 2 point locking mechanism with no snag handles; 3 adjustable spill retaining shelves; integral liquid tight sump for spill containment; intended use for storage of flammable liquids and chemicals; including necessary fixings etc.; all in accordance with Architects Drawings and Specification </t>
  </si>
  <si>
    <t>^^^^special purpose, tall storage / chemical store; 900mm wide x 460mm deep x 1800mm high</t>
  </si>
  <si>
    <t>Subtotal</t>
  </si>
  <si>
    <t>Adjustment</t>
  </si>
  <si>
    <t>Markup (%)</t>
  </si>
  <si>
    <t>Job %</t>
  </si>
  <si>
    <t>Cost per Unit</t>
  </si>
  <si>
    <t>VAT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</si>
</sst>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Calibri"/>
    </font>
    <font>
      <b/>
      <sz val="11"/>
      <name val="Calibri"/>
    </font>
    <font>
      <b/>
      <sz val="13"/>
      <color rgb="FF1F497D"/>
      <name val="Calibri"/>
    </font>
    <font>
      <b/>
      <sz val="14"/>
      <name val="Calibri"/>
    </font>
    <font>
      <b/>
      <sz val="12"/>
      <name val="Calibri"/>
    </font>
    <font>
      <u/>
      <sz val="11"/>
      <name val="Calibri"/>
    </font>
    <font>
      <sz val="13"/>
      <name val="Calibri"/>
    </font>
  </fonts>
  <fills count="5">
    <fill>
      <patternFill patternType="none"/>
    </fill>
    <fill>
      <patternFill patternType="gray125"/>
    </fill>
    <fill>
      <patternFill patternType="solid">
        <fgColor rgb="FFB8CCE4"/>
      </patternFill>
    </fill>
    <fill>
      <patternFill patternType="solid">
        <fgColor rgb="FFCAD9EA"/>
      </patternFill>
    </fill>
    <fill>
      <patternFill patternType="solid">
        <fgColor rgb="FFA7C0DD"/>
      </patternFill>
    </fill>
  </fills>
  <borders count="1">
    <border>
      <left/>
      <right/>
      <top/>
      <bottom/>
      <diagonal/>
    </border>
  </borders>
  <cellStyleXfs count="1">
    <xf numFmtId="0" fontId="0" fillId="0" borderId="0"/>
  </cellStyleXfs>
  <cellXfs count="25">
    <xf numFmtId="0" fontId="0" fillId="0" borderId="0" xfId="0"/>
    <xf numFmtId="4" fontId="2" fillId="0" borderId="0" xfId="0" applyNumberFormat="1" applyFont="1" applyAlignment="1">
      <alignment horizontal="center" vertical="top" wrapText="1"/>
    </xf>
    <xf numFmtId="4" fontId="3" fillId="2" borderId="0" xfId="0" applyNumberFormat="1" applyFont="1" applyFill="1" applyAlignment="1">
      <alignment horizontal="center" vertical="top" wrapText="1"/>
    </xf>
    <xf numFmtId="4" fontId="4" fillId="3" borderId="0" xfId="0" applyNumberFormat="1" applyFont="1" applyFill="1" applyAlignment="1">
      <alignment horizontal="center" vertical="top" wrapText="1"/>
    </xf>
    <xf numFmtId="4" fontId="1" fillId="0" borderId="0" xfId="0" applyNumberFormat="1" applyFont="1" applyAlignment="1">
      <alignment horizontal="center" vertical="top" wrapText="1"/>
    </xf>
    <xf numFmtId="4" fontId="0" fillId="0" borderId="0" xfId="0" applyNumberFormat="1" applyAlignment="1">
      <alignment horizontal="center" vertical="top" wrapText="1"/>
    </xf>
    <xf numFmtId="4" fontId="5" fillId="0" borderId="0" xfId="0" applyNumberFormat="1" applyFont="1" applyAlignment="1">
      <alignment horizontal="center" vertical="top" wrapText="1"/>
    </xf>
    <xf numFmtId="4" fontId="0" fillId="0" borderId="0" xfId="0" applyNumberFormat="1" applyAlignment="1">
      <alignment vertical="top" wrapText="1"/>
    </xf>
    <xf numFmtId="4" fontId="6" fillId="2" borderId="0" xfId="0" applyNumberFormat="1" applyFont="1" applyFill="1" applyAlignment="1">
      <alignment wrapText="1"/>
    </xf>
    <xf numFmtId="4" fontId="3" fillId="4" borderId="0" xfId="0" applyNumberFormat="1" applyFont="1" applyFill="1" applyAlignment="1">
      <alignment wrapText="1"/>
    </xf>
    <xf numFmtId="4" fontId="3" fillId="2" borderId="0" xfId="0" applyNumberFormat="1" applyFont="1" applyFill="1" applyAlignment="1">
      <alignment vertical="top" wrapText="1"/>
    </xf>
    <xf numFmtId="4" fontId="4" fillId="3" borderId="0" xfId="0" applyNumberFormat="1" applyFont="1" applyFill="1" applyAlignment="1">
      <alignment vertical="top" wrapText="1"/>
    </xf>
    <xf numFmtId="4" fontId="1" fillId="0" borderId="0" xfId="0" applyNumberFormat="1" applyFont="1" applyAlignment="1">
      <alignment vertical="top" wrapText="1" indent="1"/>
    </xf>
    <xf numFmtId="4" fontId="0" fillId="0" borderId="0" xfId="0" applyNumberFormat="1" applyAlignment="1">
      <alignment vertical="top" wrapText="1" indent="2"/>
    </xf>
    <xf numFmtId="4" fontId="5" fillId="0" borderId="0" xfId="0" applyNumberFormat="1" applyFont="1" applyAlignment="1">
      <alignment vertical="top" wrapText="1" indent="2"/>
    </xf>
    <xf numFmtId="4" fontId="0" fillId="0" borderId="0" xfId="0" applyNumberFormat="1" applyAlignment="1">
      <alignment vertical="top" wrapText="1" indent="3"/>
    </xf>
    <xf numFmtId="4" fontId="0" fillId="0" borderId="0" xfId="0" applyNumberFormat="1" applyAlignment="1">
      <alignment vertical="top" wrapText="1" indent="4"/>
    </xf>
    <xf numFmtId="4" fontId="0" fillId="0" borderId="0" xfId="0" applyNumberFormat="1" applyAlignment="1">
      <alignment vertical="top" wrapText="1" indent="1"/>
    </xf>
    <xf numFmtId="4" fontId="3" fillId="2" borderId="0" xfId="0" applyNumberFormat="1" applyFont="1" applyFill="1" applyAlignment="1">
      <alignment horizontal="right" vertical="top" wrapText="1"/>
    </xf>
    <xf numFmtId="4" fontId="4" fillId="3" borderId="0" xfId="0" applyNumberFormat="1" applyFont="1" applyFill="1" applyAlignment="1">
      <alignment horizontal="right" vertical="top" wrapText="1"/>
    </xf>
    <xf numFmtId="4" fontId="1" fillId="0" borderId="0" xfId="0" applyNumberFormat="1" applyFont="1" applyAlignment="1">
      <alignment horizontal="right" vertical="top" wrapText="1"/>
    </xf>
    <xf numFmtId="4" fontId="0" fillId="0" borderId="0" xfId="0" applyNumberFormat="1" applyAlignment="1">
      <alignment horizontal="right" vertical="top" wrapText="1"/>
    </xf>
    <xf numFmtId="4" fontId="5" fillId="0" borderId="0" xfId="0" applyNumberFormat="1" applyFont="1" applyAlignment="1">
      <alignment horizontal="right" vertical="top" wrapText="1"/>
    </xf>
    <xf numFmtId="4" fontId="6" fillId="2" borderId="0" xfId="0" applyNumberFormat="1" applyFont="1" applyFill="1" applyAlignment="1">
      <alignment vertical="top" wrapText="1"/>
    </xf>
    <xf numFmtId="4" fontId="6" fillId="2" borderId="0" xfId="0" applyNumberFormat="1" applyFont="1" applyFill="1" applyAlignment="1">
      <alignment horizontal="righ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856"/>
  <sheetViews>
    <sheetView workbookViewId="0">
      <pane xSplit="7" ySplit="1" topLeftCell="H851" activePane="bottomRight" state="frozen"/>
      <selection pane="topRight" activeCell="H1" sqref="H1"/>
      <selection pane="bottomLeft" activeCell="A2" sqref="A2"/>
      <selection pane="bottomRight" activeCell="A856" sqref="A856"/>
    </sheetView>
  </sheetViews>
  <sheetFormatPr defaultRowHeight="14.4" x14ac:dyDescent="0.3"/>
  <cols>
    <col min="1" max="1" width="16.88671875" customWidth="1"/>
    <col min="2" max="2" width="30" customWidth="1"/>
    <col min="3" max="3" width="13.44140625" customWidth="1"/>
    <col min="4" max="5" width="9.109375" customWidth="1"/>
    <col min="6" max="6" width="17.21875" customWidth="1"/>
    <col min="7" max="7" width="20" customWidth="1"/>
  </cols>
  <sheetData>
    <row r="1" spans="1:7" ht="17.399999999999999" x14ac:dyDescent="0.3">
      <c r="A1" s="1" t="s">
        <v>0</v>
      </c>
      <c r="B1" s="1" t="s">
        <v>1</v>
      </c>
      <c r="C1" s="1" t="s">
        <v>2</v>
      </c>
      <c r="D1" s="1" t="s">
        <v>3</v>
      </c>
      <c r="E1" s="1" t="s">
        <v>4</v>
      </c>
      <c r="F1" s="1" t="s">
        <v>1159</v>
      </c>
      <c r="G1" s="1" t="s">
        <v>5</v>
      </c>
    </row>
    <row r="2" spans="1:7" ht="36" x14ac:dyDescent="0.3">
      <c r="A2" s="2"/>
      <c r="B2" s="10" t="s">
        <v>6</v>
      </c>
      <c r="C2" s="18"/>
      <c r="D2" s="18"/>
      <c r="E2" s="18"/>
      <c r="F2" s="18"/>
      <c r="G2" s="18"/>
    </row>
    <row r="3" spans="1:7" ht="15.6" x14ac:dyDescent="0.3">
      <c r="A3" s="3"/>
      <c r="B3" s="11" t="s">
        <v>7</v>
      </c>
      <c r="C3" s="19"/>
      <c r="D3" s="19"/>
      <c r="E3" s="19"/>
      <c r="F3" s="19"/>
      <c r="G3" s="19"/>
    </row>
    <row r="4" spans="1:7" x14ac:dyDescent="0.3">
      <c r="A4" s="4"/>
      <c r="B4" s="12" t="s">
        <v>8</v>
      </c>
      <c r="C4" s="20"/>
      <c r="D4" s="20"/>
      <c r="E4" s="20"/>
      <c r="F4" s="20"/>
      <c r="G4" s="20"/>
    </row>
    <row r="5" spans="1:7" ht="72" x14ac:dyDescent="0.3">
      <c r="A5" s="5" t="s">
        <v>9</v>
      </c>
      <c r="B5" s="13" t="s">
        <v>10</v>
      </c>
      <c r="C5" s="21">
        <f>(1)*(1)*(1)*(1)*(1 + (0))</f>
        <v>1</v>
      </c>
      <c r="D5" s="21" t="s">
        <v>11</v>
      </c>
      <c r="E5" s="21"/>
      <c r="F5" s="21">
        <f>(0)</f>
        <v>0</v>
      </c>
      <c r="G5" s="21">
        <f>(C5 * E5 + C5 * E5 * F5)</f>
        <v>0</v>
      </c>
    </row>
    <row r="6" spans="1:7" x14ac:dyDescent="0.3">
      <c r="A6" s="4"/>
      <c r="B6" s="12" t="s">
        <v>12</v>
      </c>
      <c r="C6" s="20"/>
      <c r="D6" s="20"/>
      <c r="E6" s="20"/>
      <c r="F6" s="20"/>
      <c r="G6" s="20"/>
    </row>
    <row r="7" spans="1:7" ht="43.2" x14ac:dyDescent="0.3">
      <c r="A7" s="5" t="s">
        <v>13</v>
      </c>
      <c r="B7" s="13" t="s">
        <v>14</v>
      </c>
      <c r="C7" s="21">
        <f>(1)*(1)*(1)*(1)*(1 + (0))</f>
        <v>1</v>
      </c>
      <c r="D7" s="21" t="s">
        <v>11</v>
      </c>
      <c r="E7" s="21"/>
      <c r="F7" s="21">
        <f>(0)</f>
        <v>0</v>
      </c>
      <c r="G7" s="21">
        <f>(C7 * E7 + C7 * E7 * F7)</f>
        <v>0</v>
      </c>
    </row>
    <row r="8" spans="1:7" ht="28.8" x14ac:dyDescent="0.3">
      <c r="A8" s="4"/>
      <c r="B8" s="12" t="s">
        <v>15</v>
      </c>
      <c r="C8" s="20"/>
      <c r="D8" s="20"/>
      <c r="E8" s="20"/>
      <c r="F8" s="20"/>
      <c r="G8" s="20"/>
    </row>
    <row r="9" spans="1:7" ht="72" x14ac:dyDescent="0.3">
      <c r="A9" s="5" t="s">
        <v>16</v>
      </c>
      <c r="B9" s="13" t="s">
        <v>10</v>
      </c>
      <c r="C9" s="21">
        <f>(1)*(1)*(1)*(1)*(1 + (0))</f>
        <v>1</v>
      </c>
      <c r="D9" s="21" t="s">
        <v>11</v>
      </c>
      <c r="E9" s="21"/>
      <c r="F9" s="21">
        <f>(0)</f>
        <v>0</v>
      </c>
      <c r="G9" s="21">
        <f>(C9 * E9 + C9 * E9 * F9)</f>
        <v>0</v>
      </c>
    </row>
    <row r="10" spans="1:7" ht="28.8" x14ac:dyDescent="0.3">
      <c r="A10" s="4"/>
      <c r="B10" s="12" t="s">
        <v>17</v>
      </c>
      <c r="C10" s="20"/>
      <c r="D10" s="20"/>
      <c r="E10" s="20"/>
      <c r="F10" s="20"/>
      <c r="G10" s="20"/>
    </row>
    <row r="11" spans="1:7" x14ac:dyDescent="0.3">
      <c r="A11" s="6"/>
      <c r="B11" s="14" t="s">
        <v>18</v>
      </c>
      <c r="C11" s="22"/>
      <c r="D11" s="22"/>
      <c r="E11" s="22"/>
      <c r="F11" s="22"/>
      <c r="G11" s="22"/>
    </row>
    <row r="12" spans="1:7" ht="28.8" x14ac:dyDescent="0.3">
      <c r="A12" s="5"/>
      <c r="B12" s="15" t="s">
        <v>19</v>
      </c>
      <c r="C12" s="21"/>
      <c r="D12" s="21" t="s">
        <v>20</v>
      </c>
      <c r="E12" s="21"/>
      <c r="F12" s="21">
        <f>(0)</f>
        <v>0</v>
      </c>
      <c r="G12" s="21">
        <f>(C12 * E12 + C12 * E12 * F12)</f>
        <v>0</v>
      </c>
    </row>
    <row r="13" spans="1:7" x14ac:dyDescent="0.3">
      <c r="A13" s="6"/>
      <c r="B13" s="14" t="s">
        <v>21</v>
      </c>
      <c r="C13" s="22"/>
      <c r="D13" s="22"/>
      <c r="E13" s="22"/>
      <c r="F13" s="22"/>
      <c r="G13" s="22"/>
    </row>
    <row r="14" spans="1:7" ht="43.2" x14ac:dyDescent="0.3">
      <c r="A14" s="5"/>
      <c r="B14" s="15" t="s">
        <v>22</v>
      </c>
      <c r="C14" s="21"/>
      <c r="D14" s="21" t="s">
        <v>20</v>
      </c>
      <c r="E14" s="21"/>
      <c r="F14" s="21">
        <f>(0)</f>
        <v>0</v>
      </c>
      <c r="G14" s="21">
        <f>(C14 * E14 + C14 * E14 * F14)</f>
        <v>0</v>
      </c>
    </row>
    <row r="15" spans="1:7" x14ac:dyDescent="0.3">
      <c r="A15" s="6"/>
      <c r="B15" s="14" t="s">
        <v>23</v>
      </c>
      <c r="C15" s="22"/>
      <c r="D15" s="22"/>
      <c r="E15" s="22"/>
      <c r="F15" s="22"/>
      <c r="G15" s="22"/>
    </row>
    <row r="16" spans="1:7" ht="43.2" x14ac:dyDescent="0.3">
      <c r="A16" s="5"/>
      <c r="B16" s="15" t="s">
        <v>22</v>
      </c>
      <c r="C16" s="21"/>
      <c r="D16" s="21" t="s">
        <v>20</v>
      </c>
      <c r="E16" s="21"/>
      <c r="F16" s="21">
        <f>(0)</f>
        <v>0</v>
      </c>
      <c r="G16" s="21">
        <f>(C16 * E16 + C16 * E16 * F16)</f>
        <v>0</v>
      </c>
    </row>
    <row r="17" spans="1:7" x14ac:dyDescent="0.3">
      <c r="A17" s="6"/>
      <c r="B17" s="14" t="s">
        <v>24</v>
      </c>
      <c r="C17" s="22"/>
      <c r="D17" s="22"/>
      <c r="E17" s="22"/>
      <c r="F17" s="22"/>
      <c r="G17" s="22"/>
    </row>
    <row r="18" spans="1:7" ht="57.6" x14ac:dyDescent="0.3">
      <c r="A18" s="5"/>
      <c r="B18" s="15" t="s">
        <v>25</v>
      </c>
      <c r="C18" s="21"/>
      <c r="D18" s="21" t="s">
        <v>20</v>
      </c>
      <c r="E18" s="21"/>
      <c r="F18" s="21">
        <f>(0)</f>
        <v>0</v>
      </c>
      <c r="G18" s="21">
        <f>(C18 * E18 + C18 * E18 * F18)</f>
        <v>0</v>
      </c>
    </row>
    <row r="19" spans="1:7" x14ac:dyDescent="0.3">
      <c r="A19" s="6"/>
      <c r="B19" s="14" t="s">
        <v>26</v>
      </c>
      <c r="C19" s="22"/>
      <c r="D19" s="22"/>
      <c r="E19" s="22"/>
      <c r="F19" s="22"/>
      <c r="G19" s="22"/>
    </row>
    <row r="20" spans="1:7" ht="57.6" x14ac:dyDescent="0.3">
      <c r="A20" s="5"/>
      <c r="B20" s="15" t="s">
        <v>27</v>
      </c>
      <c r="C20" s="21"/>
      <c r="D20" s="21" t="s">
        <v>20</v>
      </c>
      <c r="E20" s="21"/>
      <c r="F20" s="21">
        <f>(0)</f>
        <v>0</v>
      </c>
      <c r="G20" s="21">
        <f>(C20 * E20 + C20 * E20 * F20)</f>
        <v>0</v>
      </c>
    </row>
    <row r="21" spans="1:7" ht="28.8" x14ac:dyDescent="0.3">
      <c r="A21" s="6"/>
      <c r="B21" s="14" t="s">
        <v>28</v>
      </c>
      <c r="C21" s="22"/>
      <c r="D21" s="22"/>
      <c r="E21" s="22"/>
      <c r="F21" s="22"/>
      <c r="G21" s="22"/>
    </row>
    <row r="22" spans="1:7" ht="43.2" x14ac:dyDescent="0.3">
      <c r="A22" s="5"/>
      <c r="B22" s="15" t="s">
        <v>22</v>
      </c>
      <c r="C22" s="21"/>
      <c r="D22" s="21" t="s">
        <v>20</v>
      </c>
      <c r="E22" s="21"/>
      <c r="F22" s="21">
        <f>(0)</f>
        <v>0</v>
      </c>
      <c r="G22" s="21">
        <f>(C22 * E22 + C22 * E22 * F22)</f>
        <v>0</v>
      </c>
    </row>
    <row r="23" spans="1:7" ht="28.8" x14ac:dyDescent="0.3">
      <c r="A23" s="6"/>
      <c r="B23" s="14" t="s">
        <v>29</v>
      </c>
      <c r="C23" s="22"/>
      <c r="D23" s="22"/>
      <c r="E23" s="22"/>
      <c r="F23" s="22"/>
      <c r="G23" s="22"/>
    </row>
    <row r="24" spans="1:7" x14ac:dyDescent="0.3">
      <c r="A24" s="5" t="s">
        <v>30</v>
      </c>
      <c r="B24" s="15" t="s">
        <v>31</v>
      </c>
      <c r="C24" s="21"/>
      <c r="D24" s="21" t="s">
        <v>20</v>
      </c>
      <c r="E24" s="21"/>
      <c r="F24" s="21">
        <f>(0)</f>
        <v>0</v>
      </c>
      <c r="G24" s="21">
        <f>(C24 * E24 + C24 * E24 * F24)</f>
        <v>0</v>
      </c>
    </row>
    <row r="25" spans="1:7" x14ac:dyDescent="0.3">
      <c r="A25" s="6"/>
      <c r="B25" s="14" t="s">
        <v>32</v>
      </c>
      <c r="C25" s="22"/>
      <c r="D25" s="22"/>
      <c r="E25" s="22"/>
      <c r="F25" s="22"/>
      <c r="G25" s="22"/>
    </row>
    <row r="26" spans="1:7" ht="259.2" x14ac:dyDescent="0.3">
      <c r="A26" s="5" t="s">
        <v>30</v>
      </c>
      <c r="B26" s="15" t="s">
        <v>33</v>
      </c>
      <c r="C26" s="21"/>
      <c r="D26" s="21" t="s">
        <v>34</v>
      </c>
      <c r="E26" s="21"/>
      <c r="F26" s="21">
        <f>(0)</f>
        <v>0</v>
      </c>
      <c r="G26" s="21">
        <f>(C26 * E26 + C26 * E26 * F26)</f>
        <v>0</v>
      </c>
    </row>
    <row r="27" spans="1:7" x14ac:dyDescent="0.3">
      <c r="A27" s="4"/>
      <c r="B27" s="12" t="s">
        <v>35</v>
      </c>
      <c r="C27" s="20"/>
      <c r="D27" s="20"/>
      <c r="E27" s="20"/>
      <c r="F27" s="20"/>
      <c r="G27" s="20"/>
    </row>
    <row r="28" spans="1:7" x14ac:dyDescent="0.3">
      <c r="A28" s="6"/>
      <c r="B28" s="14" t="s">
        <v>36</v>
      </c>
      <c r="C28" s="22"/>
      <c r="D28" s="22"/>
      <c r="E28" s="22"/>
      <c r="F28" s="22"/>
      <c r="G28" s="22"/>
    </row>
    <row r="29" spans="1:7" ht="409.6" x14ac:dyDescent="0.3">
      <c r="A29" s="5" t="s">
        <v>37</v>
      </c>
      <c r="B29" s="15" t="s">
        <v>38</v>
      </c>
      <c r="C29" s="21">
        <f>(1)*(1)*(1)*(1)*(1 + (0))</f>
        <v>1</v>
      </c>
      <c r="D29" s="21" t="s">
        <v>11</v>
      </c>
      <c r="E29" s="21"/>
      <c r="F29" s="21">
        <f>(0)</f>
        <v>0</v>
      </c>
      <c r="G29" s="21">
        <f>(C29 * E29 + C29 * E29 * F29)</f>
        <v>0</v>
      </c>
    </row>
    <row r="30" spans="1:7" x14ac:dyDescent="0.3">
      <c r="A30" s="6"/>
      <c r="B30" s="14" t="s">
        <v>39</v>
      </c>
      <c r="C30" s="22"/>
      <c r="D30" s="22"/>
      <c r="E30" s="22"/>
      <c r="F30" s="22"/>
      <c r="G30" s="22"/>
    </row>
    <row r="31" spans="1:7" ht="230.4" x14ac:dyDescent="0.3">
      <c r="A31" s="5" t="s">
        <v>40</v>
      </c>
      <c r="B31" s="15" t="s">
        <v>41</v>
      </c>
      <c r="C31" s="21">
        <f>(1)*(1)*(1)*(1)*(1 + (0))</f>
        <v>1</v>
      </c>
      <c r="D31" s="21" t="s">
        <v>11</v>
      </c>
      <c r="E31" s="21"/>
      <c r="F31" s="21">
        <f>(0)</f>
        <v>0</v>
      </c>
      <c r="G31" s="21">
        <f>(C31 * E31 + C31 * E31 * F31)</f>
        <v>0</v>
      </c>
    </row>
    <row r="32" spans="1:7" ht="230.4" x14ac:dyDescent="0.3">
      <c r="A32" s="5" t="s">
        <v>30</v>
      </c>
      <c r="B32" s="15" t="s">
        <v>42</v>
      </c>
      <c r="C32" s="21"/>
      <c r="D32" s="21" t="s">
        <v>20</v>
      </c>
      <c r="E32" s="21"/>
      <c r="F32" s="21">
        <f>(0)</f>
        <v>0</v>
      </c>
      <c r="G32" s="21">
        <f>(C32 * E32 + C32 * E32 * F32)</f>
        <v>0</v>
      </c>
    </row>
    <row r="33" spans="1:7" ht="28.8" x14ac:dyDescent="0.3">
      <c r="A33" s="5" t="s">
        <v>30</v>
      </c>
      <c r="B33" s="15" t="s">
        <v>43</v>
      </c>
      <c r="C33" s="21"/>
      <c r="D33" s="21" t="s">
        <v>34</v>
      </c>
      <c r="E33" s="21"/>
      <c r="F33" s="21">
        <f>(0)</f>
        <v>0</v>
      </c>
      <c r="G33" s="21">
        <f>(C33 * E33 + C33 * E33 * F33)</f>
        <v>0</v>
      </c>
    </row>
    <row r="34" spans="1:7" ht="28.8" x14ac:dyDescent="0.3">
      <c r="A34" s="5" t="s">
        <v>30</v>
      </c>
      <c r="B34" s="15" t="s">
        <v>44</v>
      </c>
      <c r="C34" s="21"/>
      <c r="D34" s="21" t="s">
        <v>34</v>
      </c>
      <c r="E34" s="21"/>
      <c r="F34" s="21">
        <f>(0)</f>
        <v>0</v>
      </c>
      <c r="G34" s="21">
        <f>(C34 * E34 + C34 * E34 * F34)</f>
        <v>0</v>
      </c>
    </row>
    <row r="35" spans="1:7" ht="172.8" x14ac:dyDescent="0.3">
      <c r="A35" s="5" t="s">
        <v>45</v>
      </c>
      <c r="B35" s="15" t="s">
        <v>46</v>
      </c>
      <c r="C35" s="21">
        <f>(1)*(1)*(1)*(1)*(1 + (0))</f>
        <v>1</v>
      </c>
      <c r="D35" s="21" t="s">
        <v>11</v>
      </c>
      <c r="E35" s="21"/>
      <c r="F35" s="21">
        <f>(0)</f>
        <v>0</v>
      </c>
      <c r="G35" s="21">
        <f>(C35 * E35 + C35 * E35 * F35)</f>
        <v>0</v>
      </c>
    </row>
    <row r="36" spans="1:7" x14ac:dyDescent="0.3">
      <c r="A36" s="6"/>
      <c r="B36" s="14" t="s">
        <v>47</v>
      </c>
      <c r="C36" s="22"/>
      <c r="D36" s="22"/>
      <c r="E36" s="22"/>
      <c r="F36" s="22"/>
      <c r="G36" s="22"/>
    </row>
    <row r="37" spans="1:7" ht="345.6" x14ac:dyDescent="0.3">
      <c r="A37" s="5" t="s">
        <v>48</v>
      </c>
      <c r="B37" s="15" t="s">
        <v>49</v>
      </c>
      <c r="C37" s="21">
        <f>(1)*(1)*(1)*(1)*(1 + (0))</f>
        <v>1</v>
      </c>
      <c r="D37" s="21" t="s">
        <v>11</v>
      </c>
      <c r="E37" s="21"/>
      <c r="F37" s="21">
        <f>(0)</f>
        <v>0</v>
      </c>
      <c r="G37" s="21">
        <f>(C37 * E37 + C37 * E37 * F37)</f>
        <v>0</v>
      </c>
    </row>
    <row r="38" spans="1:7" ht="409.6" x14ac:dyDescent="0.3">
      <c r="A38" s="5" t="s">
        <v>50</v>
      </c>
      <c r="B38" s="15" t="s">
        <v>51</v>
      </c>
      <c r="C38" s="21">
        <f>(1)*(1)*(1)*(1)*(1 + (0))</f>
        <v>1</v>
      </c>
      <c r="D38" s="21" t="s">
        <v>11</v>
      </c>
      <c r="E38" s="21"/>
      <c r="F38" s="21">
        <f>(0)</f>
        <v>0</v>
      </c>
      <c r="G38" s="21">
        <f>(C38 * E38 + C38 * E38 * F38)</f>
        <v>0</v>
      </c>
    </row>
    <row r="39" spans="1:7" ht="172.8" x14ac:dyDescent="0.3">
      <c r="A39" s="5" t="s">
        <v>30</v>
      </c>
      <c r="B39" s="15" t="s">
        <v>52</v>
      </c>
      <c r="C39" s="21"/>
      <c r="D39" s="21" t="s">
        <v>20</v>
      </c>
      <c r="E39" s="21"/>
      <c r="F39" s="21">
        <f>(0)</f>
        <v>0</v>
      </c>
      <c r="G39" s="21">
        <f>(C39 * E39 + C39 * E39 * F39)</f>
        <v>0</v>
      </c>
    </row>
    <row r="40" spans="1:7" x14ac:dyDescent="0.3">
      <c r="A40" s="6"/>
      <c r="B40" s="14" t="s">
        <v>53</v>
      </c>
      <c r="C40" s="22"/>
      <c r="D40" s="22"/>
      <c r="E40" s="22"/>
      <c r="F40" s="22"/>
      <c r="G40" s="22"/>
    </row>
    <row r="41" spans="1:7" ht="216" x14ac:dyDescent="0.3">
      <c r="A41" s="5" t="s">
        <v>54</v>
      </c>
      <c r="B41" s="15" t="s">
        <v>55</v>
      </c>
      <c r="C41" s="21">
        <f>(1)*(1)*(1)*(1)*(1 + (0))</f>
        <v>1</v>
      </c>
      <c r="D41" s="21" t="s">
        <v>11</v>
      </c>
      <c r="E41" s="21"/>
      <c r="F41" s="21">
        <f>(0)</f>
        <v>0</v>
      </c>
      <c r="G41" s="21">
        <f>(C41 * E41 + C41 * E41 * F41)</f>
        <v>0</v>
      </c>
    </row>
    <row r="42" spans="1:7" ht="230.4" x14ac:dyDescent="0.3">
      <c r="A42" s="5" t="s">
        <v>30</v>
      </c>
      <c r="B42" s="15" t="s">
        <v>56</v>
      </c>
      <c r="C42" s="21"/>
      <c r="D42" s="21" t="s">
        <v>20</v>
      </c>
      <c r="E42" s="21"/>
      <c r="F42" s="21">
        <f>(0)</f>
        <v>0</v>
      </c>
      <c r="G42" s="21">
        <f>(C42 * E42 + C42 * E42 * F42)</f>
        <v>0</v>
      </c>
    </row>
    <row r="43" spans="1:7" ht="28.8" x14ac:dyDescent="0.3">
      <c r="A43" s="6"/>
      <c r="B43" s="14" t="s">
        <v>57</v>
      </c>
      <c r="C43" s="22"/>
      <c r="D43" s="22"/>
      <c r="E43" s="22"/>
      <c r="F43" s="22"/>
      <c r="G43" s="22"/>
    </row>
    <row r="44" spans="1:7" ht="302.39999999999998" x14ac:dyDescent="0.3">
      <c r="A44" s="5" t="s">
        <v>58</v>
      </c>
      <c r="B44" s="15" t="s">
        <v>59</v>
      </c>
      <c r="C44" s="21">
        <f>(1)*(1)*(1)*(1)*(1 + (0))</f>
        <v>1</v>
      </c>
      <c r="D44" s="21" t="s">
        <v>11</v>
      </c>
      <c r="E44" s="21"/>
      <c r="F44" s="21">
        <f>(0)</f>
        <v>0</v>
      </c>
      <c r="G44" s="21">
        <f>(C44 * E44 + C44 * E44 * F44)</f>
        <v>0</v>
      </c>
    </row>
    <row r="45" spans="1:7" ht="100.8" x14ac:dyDescent="0.3">
      <c r="A45" s="5" t="s">
        <v>60</v>
      </c>
      <c r="B45" s="15" t="s">
        <v>61</v>
      </c>
      <c r="C45" s="21">
        <f>(1)*(1)*(1)*(1)*(1 + (0))</f>
        <v>1</v>
      </c>
      <c r="D45" s="21" t="s">
        <v>11</v>
      </c>
      <c r="E45" s="21"/>
      <c r="F45" s="21">
        <f>(0)</f>
        <v>0</v>
      </c>
      <c r="G45" s="21">
        <f>(C45 * E45 + C45 * E45 * F45)</f>
        <v>0</v>
      </c>
    </row>
    <row r="46" spans="1:7" ht="158.4" x14ac:dyDescent="0.3">
      <c r="A46" s="5" t="s">
        <v>62</v>
      </c>
      <c r="B46" s="15" t="s">
        <v>63</v>
      </c>
      <c r="C46" s="21">
        <f>(1)*(1)*(1)*(1)*(1 + (0))</f>
        <v>1</v>
      </c>
      <c r="D46" s="21" t="s">
        <v>11</v>
      </c>
      <c r="E46" s="21"/>
      <c r="F46" s="21">
        <f>(0)</f>
        <v>0</v>
      </c>
      <c r="G46" s="21">
        <f>(C46 * E46 + C46 * E46 * F46)</f>
        <v>0</v>
      </c>
    </row>
    <row r="47" spans="1:7" x14ac:dyDescent="0.3">
      <c r="A47" s="6"/>
      <c r="B47" s="14" t="s">
        <v>64</v>
      </c>
      <c r="C47" s="22"/>
      <c r="D47" s="22"/>
      <c r="E47" s="22"/>
      <c r="F47" s="22"/>
      <c r="G47" s="22"/>
    </row>
    <row r="48" spans="1:7" ht="230.4" x14ac:dyDescent="0.3">
      <c r="A48" s="5" t="s">
        <v>65</v>
      </c>
      <c r="B48" s="15" t="s">
        <v>66</v>
      </c>
      <c r="C48" s="21">
        <f>(1)*(1)*(1)*(1)*(1 + (0))</f>
        <v>1</v>
      </c>
      <c r="D48" s="21" t="s">
        <v>11</v>
      </c>
      <c r="E48" s="21"/>
      <c r="F48" s="21">
        <f>(0)</f>
        <v>0</v>
      </c>
      <c r="G48" s="21">
        <f>(C48 * E48 + C48 * E48 * F48)</f>
        <v>0</v>
      </c>
    </row>
    <row r="49" spans="1:7" ht="158.4" x14ac:dyDescent="0.3">
      <c r="A49" s="5" t="s">
        <v>67</v>
      </c>
      <c r="B49" s="15" t="s">
        <v>68</v>
      </c>
      <c r="C49" s="21">
        <f>(1)*(1)*(1)*(1)*(1 + (0))</f>
        <v>1</v>
      </c>
      <c r="D49" s="21" t="s">
        <v>11</v>
      </c>
      <c r="E49" s="21"/>
      <c r="F49" s="21">
        <f>(0)</f>
        <v>0</v>
      </c>
      <c r="G49" s="21">
        <f>(C49 * E49 + C49 * E49 * F49)</f>
        <v>0</v>
      </c>
    </row>
    <row r="50" spans="1:7" ht="100.8" x14ac:dyDescent="0.3">
      <c r="A50" s="5" t="s">
        <v>69</v>
      </c>
      <c r="B50" s="15" t="s">
        <v>70</v>
      </c>
      <c r="C50" s="21">
        <f>(1)*(1)*(1)*(1)*(1 + (0))</f>
        <v>1</v>
      </c>
      <c r="D50" s="21" t="s">
        <v>11</v>
      </c>
      <c r="E50" s="21"/>
      <c r="F50" s="21">
        <f>(0)</f>
        <v>0</v>
      </c>
      <c r="G50" s="21">
        <f>(C50 * E50 + C50 * E50 * F50)</f>
        <v>0</v>
      </c>
    </row>
    <row r="51" spans="1:7" ht="187.2" x14ac:dyDescent="0.3">
      <c r="A51" s="5" t="s">
        <v>71</v>
      </c>
      <c r="B51" s="15" t="s">
        <v>72</v>
      </c>
      <c r="C51" s="21">
        <f>(1)*(1)*(1)*(1)*(1 + (0))</f>
        <v>1</v>
      </c>
      <c r="D51" s="21" t="s">
        <v>11</v>
      </c>
      <c r="E51" s="21"/>
      <c r="F51" s="21">
        <f>(0)</f>
        <v>0</v>
      </c>
      <c r="G51" s="21">
        <f>(C51 * E51 + C51 * E51 * F51)</f>
        <v>0</v>
      </c>
    </row>
    <row r="52" spans="1:7" ht="129.6" x14ac:dyDescent="0.3">
      <c r="A52" s="5" t="s">
        <v>73</v>
      </c>
      <c r="B52" s="15" t="s">
        <v>74</v>
      </c>
      <c r="C52" s="21">
        <f>(1)*(1)*(1)*(1)*(1 + (0))</f>
        <v>1</v>
      </c>
      <c r="D52" s="21" t="s">
        <v>11</v>
      </c>
      <c r="E52" s="21"/>
      <c r="F52" s="21">
        <f>(0)</f>
        <v>0</v>
      </c>
      <c r="G52" s="21">
        <f>(C52 * E52 + C52 * E52 * F52)</f>
        <v>0</v>
      </c>
    </row>
    <row r="53" spans="1:7" x14ac:dyDescent="0.3">
      <c r="A53" s="6"/>
      <c r="B53" s="14" t="s">
        <v>75</v>
      </c>
      <c r="C53" s="22"/>
      <c r="D53" s="22"/>
      <c r="E53" s="22"/>
      <c r="F53" s="22"/>
      <c r="G53" s="22"/>
    </row>
    <row r="54" spans="1:7" ht="129.6" x14ac:dyDescent="0.3">
      <c r="A54" s="5" t="s">
        <v>76</v>
      </c>
      <c r="B54" s="15" t="s">
        <v>77</v>
      </c>
      <c r="C54" s="21">
        <f>(1)*(1)*(1)*(1)*(1 + (0))</f>
        <v>1</v>
      </c>
      <c r="D54" s="21" t="s">
        <v>11</v>
      </c>
      <c r="E54" s="21"/>
      <c r="F54" s="21">
        <f>(0)</f>
        <v>0</v>
      </c>
      <c r="G54" s="21">
        <f>(C54 * E54 + C54 * E54 * F54)</f>
        <v>0</v>
      </c>
    </row>
    <row r="55" spans="1:7" ht="115.2" x14ac:dyDescent="0.3">
      <c r="A55" s="5" t="s">
        <v>78</v>
      </c>
      <c r="B55" s="15" t="s">
        <v>79</v>
      </c>
      <c r="C55" s="21">
        <f>(1)*(1)*(1)*(1)*(1 + (0))</f>
        <v>1</v>
      </c>
      <c r="D55" s="21" t="s">
        <v>11</v>
      </c>
      <c r="E55" s="21"/>
      <c r="F55" s="21">
        <f>(0)</f>
        <v>0</v>
      </c>
      <c r="G55" s="21">
        <f>(C55 * E55 + C55 * E55 * F55)</f>
        <v>0</v>
      </c>
    </row>
    <row r="56" spans="1:7" ht="43.2" x14ac:dyDescent="0.3">
      <c r="A56" s="5"/>
      <c r="B56" s="15" t="s">
        <v>80</v>
      </c>
      <c r="C56" s="21"/>
      <c r="D56" s="21"/>
      <c r="E56" s="21"/>
      <c r="F56" s="21"/>
      <c r="G56" s="21"/>
    </row>
    <row r="57" spans="1:7" x14ac:dyDescent="0.3">
      <c r="A57" s="5"/>
      <c r="B57" s="15" t="s">
        <v>81</v>
      </c>
      <c r="C57" s="21"/>
      <c r="D57" s="21"/>
      <c r="E57" s="21"/>
      <c r="F57" s="21"/>
      <c r="G57" s="21"/>
    </row>
    <row r="58" spans="1:7" ht="43.2" x14ac:dyDescent="0.3">
      <c r="A58" s="5" t="s">
        <v>82</v>
      </c>
      <c r="B58" s="16" t="s">
        <v>83</v>
      </c>
      <c r="C58" s="21">
        <f>(1)*(1)*(1)*(1)*(1 + (0))</f>
        <v>1</v>
      </c>
      <c r="D58" s="21" t="s">
        <v>11</v>
      </c>
      <c r="E58" s="21"/>
      <c r="F58" s="21">
        <f>(0)</f>
        <v>0</v>
      </c>
      <c r="G58" s="21">
        <f>(C58 * E58 + C58 * E58 * F58)</f>
        <v>0</v>
      </c>
    </row>
    <row r="59" spans="1:7" ht="43.2" x14ac:dyDescent="0.3">
      <c r="A59" s="5" t="s">
        <v>84</v>
      </c>
      <c r="B59" s="16" t="s">
        <v>85</v>
      </c>
      <c r="C59" s="21">
        <f>(1)*(1)*(1)*(1)*(1 + (0))</f>
        <v>1</v>
      </c>
      <c r="D59" s="21" t="s">
        <v>11</v>
      </c>
      <c r="E59" s="21"/>
      <c r="F59" s="21">
        <f>(0)</f>
        <v>0</v>
      </c>
      <c r="G59" s="21">
        <f>(C59 * E59 + C59 * E59 * F59)</f>
        <v>0</v>
      </c>
    </row>
    <row r="60" spans="1:7" ht="43.2" x14ac:dyDescent="0.3">
      <c r="A60" s="5" t="s">
        <v>86</v>
      </c>
      <c r="B60" s="16" t="s">
        <v>87</v>
      </c>
      <c r="C60" s="21">
        <f>(1)*(1)*(1)*(1)*(1 + (0))</f>
        <v>1</v>
      </c>
      <c r="D60" s="21" t="s">
        <v>11</v>
      </c>
      <c r="E60" s="21"/>
      <c r="F60" s="21">
        <f>(0)</f>
        <v>0</v>
      </c>
      <c r="G60" s="21">
        <f>(C60 * E60 + C60 * E60 * F60)</f>
        <v>0</v>
      </c>
    </row>
    <row r="61" spans="1:7" ht="43.2" x14ac:dyDescent="0.3">
      <c r="A61" s="5" t="s">
        <v>88</v>
      </c>
      <c r="B61" s="16" t="s">
        <v>89</v>
      </c>
      <c r="C61" s="21">
        <f>(1)*(1)*(1)*(1)*(1 + (0))</f>
        <v>1</v>
      </c>
      <c r="D61" s="21" t="s">
        <v>11</v>
      </c>
      <c r="E61" s="21"/>
      <c r="F61" s="21">
        <f>(0)</f>
        <v>0</v>
      </c>
      <c r="G61" s="21">
        <f>(C61 * E61 + C61 * E61 * F61)</f>
        <v>0</v>
      </c>
    </row>
    <row r="62" spans="1:7" ht="43.2" x14ac:dyDescent="0.3">
      <c r="A62" s="5" t="s">
        <v>90</v>
      </c>
      <c r="B62" s="16" t="s">
        <v>91</v>
      </c>
      <c r="C62" s="21">
        <f>(1)*(1)*(1)*(1)*(1 + (0))</f>
        <v>1</v>
      </c>
      <c r="D62" s="21" t="s">
        <v>11</v>
      </c>
      <c r="E62" s="21"/>
      <c r="F62" s="21">
        <f>(0)</f>
        <v>0</v>
      </c>
      <c r="G62" s="21">
        <f>(C62 * E62 + C62 * E62 * F62)</f>
        <v>0</v>
      </c>
    </row>
    <row r="63" spans="1:7" x14ac:dyDescent="0.3">
      <c r="A63" s="5"/>
      <c r="B63" s="15" t="s">
        <v>92</v>
      </c>
      <c r="C63" s="21"/>
      <c r="D63" s="21"/>
      <c r="E63" s="21"/>
      <c r="F63" s="21"/>
      <c r="G63" s="21"/>
    </row>
    <row r="64" spans="1:7" ht="28.8" x14ac:dyDescent="0.3">
      <c r="A64" s="5" t="s">
        <v>93</v>
      </c>
      <c r="B64" s="16" t="s">
        <v>94</v>
      </c>
      <c r="C64" s="21">
        <f>(1)*(1)*(1)*(1)*(1 + (0))</f>
        <v>1</v>
      </c>
      <c r="D64" s="21" t="s">
        <v>11</v>
      </c>
      <c r="E64" s="21"/>
      <c r="F64" s="21">
        <f>(0)</f>
        <v>0</v>
      </c>
      <c r="G64" s="21">
        <f>(C64 * E64 + C64 * E64 * F64)</f>
        <v>0</v>
      </c>
    </row>
    <row r="65" spans="1:7" x14ac:dyDescent="0.3">
      <c r="A65" s="5"/>
      <c r="B65" s="15" t="s">
        <v>95</v>
      </c>
      <c r="C65" s="21"/>
      <c r="D65" s="21"/>
      <c r="E65" s="21"/>
      <c r="F65" s="21"/>
      <c r="G65" s="21"/>
    </row>
    <row r="66" spans="1:7" x14ac:dyDescent="0.3">
      <c r="A66" s="5" t="s">
        <v>96</v>
      </c>
      <c r="B66" s="16" t="s">
        <v>97</v>
      </c>
      <c r="C66" s="21">
        <f>(1)*(1)*(1)*(1)*(1 + (0))</f>
        <v>1</v>
      </c>
      <c r="D66" s="21" t="s">
        <v>11</v>
      </c>
      <c r="E66" s="21"/>
      <c r="F66" s="21">
        <f>(0)</f>
        <v>0</v>
      </c>
      <c r="G66" s="21">
        <f>(C66 * E66 + C66 * E66 * F66)</f>
        <v>0</v>
      </c>
    </row>
    <row r="67" spans="1:7" x14ac:dyDescent="0.3">
      <c r="A67" s="5"/>
      <c r="B67" s="15" t="s">
        <v>98</v>
      </c>
      <c r="C67" s="21"/>
      <c r="D67" s="21"/>
      <c r="E67" s="21"/>
      <c r="F67" s="21"/>
      <c r="G67" s="21"/>
    </row>
    <row r="68" spans="1:7" x14ac:dyDescent="0.3">
      <c r="A68" s="5"/>
      <c r="B68" s="16" t="s">
        <v>99</v>
      </c>
      <c r="C68" s="21"/>
      <c r="D68" s="21"/>
      <c r="E68" s="21"/>
      <c r="F68" s="21">
        <f>(0)</f>
        <v>0</v>
      </c>
      <c r="G68" s="21">
        <f>(C68 * E68 + C68 * E68 * F68)</f>
        <v>0</v>
      </c>
    </row>
    <row r="69" spans="1:7" x14ac:dyDescent="0.3">
      <c r="A69" s="5" t="s">
        <v>100</v>
      </c>
      <c r="B69" s="16" t="s">
        <v>101</v>
      </c>
      <c r="C69" s="21">
        <f>(1)*(1)*(1)*(1)*(1 + (0))</f>
        <v>1</v>
      </c>
      <c r="D69" s="21" t="s">
        <v>11</v>
      </c>
      <c r="E69" s="21"/>
      <c r="F69" s="21">
        <f>(0)</f>
        <v>0</v>
      </c>
      <c r="G69" s="21">
        <f>(C69 * E69 + C69 * E69 * F69)</f>
        <v>0</v>
      </c>
    </row>
    <row r="70" spans="1:7" ht="28.8" x14ac:dyDescent="0.3">
      <c r="A70" s="5" t="s">
        <v>100</v>
      </c>
      <c r="B70" s="16" t="s">
        <v>102</v>
      </c>
      <c r="C70" s="21">
        <f>(1)*(1)*(1)*(1)*(1 + (0))</f>
        <v>1</v>
      </c>
      <c r="D70" s="21" t="s">
        <v>11</v>
      </c>
      <c r="E70" s="21"/>
      <c r="F70" s="21">
        <f>(0)</f>
        <v>0</v>
      </c>
      <c r="G70" s="21">
        <f>(C70 * E70 + C70 * E70 * F70)</f>
        <v>0</v>
      </c>
    </row>
    <row r="71" spans="1:7" x14ac:dyDescent="0.3">
      <c r="A71" s="5" t="s">
        <v>103</v>
      </c>
      <c r="B71" s="16" t="s">
        <v>104</v>
      </c>
      <c r="C71" s="21">
        <f>(1)*(1)*(1)*(1)*(1 + (0))</f>
        <v>1</v>
      </c>
      <c r="D71" s="21" t="s">
        <v>11</v>
      </c>
      <c r="E71" s="21"/>
      <c r="F71" s="21">
        <f>(0)</f>
        <v>0</v>
      </c>
      <c r="G71" s="21">
        <f>(C71 * E71 + C71 * E71 * F71)</f>
        <v>0</v>
      </c>
    </row>
    <row r="72" spans="1:7" x14ac:dyDescent="0.3">
      <c r="A72" s="5" t="s">
        <v>103</v>
      </c>
      <c r="B72" s="16" t="s">
        <v>105</v>
      </c>
      <c r="C72" s="21">
        <f>(1)*(1)*(1)*(1)*(1 + (0))</f>
        <v>1</v>
      </c>
      <c r="D72" s="21" t="s">
        <v>11</v>
      </c>
      <c r="E72" s="21"/>
      <c r="F72" s="21">
        <f>(0)</f>
        <v>0</v>
      </c>
      <c r="G72" s="21">
        <f>(C72 * E72 + C72 * E72 * F72)</f>
        <v>0</v>
      </c>
    </row>
    <row r="73" spans="1:7" ht="28.8" x14ac:dyDescent="0.3">
      <c r="A73" s="6"/>
      <c r="B73" s="14" t="s">
        <v>106</v>
      </c>
      <c r="C73" s="22"/>
      <c r="D73" s="22"/>
      <c r="E73" s="22"/>
      <c r="F73" s="22"/>
      <c r="G73" s="22"/>
    </row>
    <row r="74" spans="1:7" ht="144" x14ac:dyDescent="0.3">
      <c r="A74" s="5" t="s">
        <v>107</v>
      </c>
      <c r="B74" s="15" t="s">
        <v>108</v>
      </c>
      <c r="C74" s="21">
        <f>(1)*(1)*(1)*(1)*(1 + (0))</f>
        <v>1</v>
      </c>
      <c r="D74" s="21" t="s">
        <v>11</v>
      </c>
      <c r="E74" s="21"/>
      <c r="F74" s="21">
        <f>(0)</f>
        <v>0</v>
      </c>
      <c r="G74" s="21">
        <f>(C74 * E74 + C74 * E74 * F74)</f>
        <v>0</v>
      </c>
    </row>
    <row r="75" spans="1:7" x14ac:dyDescent="0.3">
      <c r="A75" s="5"/>
      <c r="B75" s="15" t="s">
        <v>109</v>
      </c>
      <c r="C75" s="21"/>
      <c r="D75" s="21"/>
      <c r="E75" s="21"/>
      <c r="F75" s="21"/>
      <c r="G75" s="21"/>
    </row>
    <row r="76" spans="1:7" ht="244.8" x14ac:dyDescent="0.3">
      <c r="A76" s="5" t="s">
        <v>30</v>
      </c>
      <c r="B76" s="16" t="s">
        <v>110</v>
      </c>
      <c r="C76" s="21"/>
      <c r="D76" s="21" t="s">
        <v>20</v>
      </c>
      <c r="E76" s="21"/>
      <c r="F76" s="21">
        <f>(0)</f>
        <v>0</v>
      </c>
      <c r="G76" s="21">
        <f>(C76 * E76 + C76 * E76 * F76)</f>
        <v>0</v>
      </c>
    </row>
    <row r="77" spans="1:7" x14ac:dyDescent="0.3">
      <c r="A77" s="5"/>
      <c r="B77" s="15" t="s">
        <v>111</v>
      </c>
      <c r="C77" s="21"/>
      <c r="D77" s="21"/>
      <c r="E77" s="21"/>
      <c r="F77" s="21"/>
      <c r="G77" s="21"/>
    </row>
    <row r="78" spans="1:7" ht="72" x14ac:dyDescent="0.3">
      <c r="A78" s="5" t="s">
        <v>112</v>
      </c>
      <c r="B78" s="16" t="s">
        <v>113</v>
      </c>
      <c r="C78" s="21">
        <f>(1)*(1)*(1)*(1)*(1 + (0))</f>
        <v>1</v>
      </c>
      <c r="D78" s="21" t="s">
        <v>11</v>
      </c>
      <c r="E78" s="21"/>
      <c r="F78" s="21">
        <f>(0)</f>
        <v>0</v>
      </c>
      <c r="G78" s="21">
        <f>(C78 * E78 + C78 * E78 * F78)</f>
        <v>0</v>
      </c>
    </row>
    <row r="79" spans="1:7" ht="15.6" x14ac:dyDescent="0.3">
      <c r="A79" s="3"/>
      <c r="B79" s="11" t="s">
        <v>114</v>
      </c>
      <c r="C79" s="19"/>
      <c r="D79" s="19"/>
      <c r="E79" s="19"/>
      <c r="F79" s="19"/>
      <c r="G79" s="19"/>
    </row>
    <row r="80" spans="1:7" ht="28.8" x14ac:dyDescent="0.3">
      <c r="A80" s="4"/>
      <c r="B80" s="12" t="s">
        <v>115</v>
      </c>
      <c r="C80" s="20"/>
      <c r="D80" s="20"/>
      <c r="E80" s="20"/>
      <c r="F80" s="20"/>
      <c r="G80" s="20"/>
    </row>
    <row r="81" spans="1:7" x14ac:dyDescent="0.3">
      <c r="A81" s="6"/>
      <c r="B81" s="14" t="s">
        <v>116</v>
      </c>
      <c r="C81" s="22"/>
      <c r="D81" s="22"/>
      <c r="E81" s="22"/>
      <c r="F81" s="22"/>
      <c r="G81" s="22"/>
    </row>
    <row r="82" spans="1:7" ht="43.2" x14ac:dyDescent="0.3">
      <c r="A82" s="5" t="s">
        <v>37</v>
      </c>
      <c r="B82" s="15" t="s">
        <v>117</v>
      </c>
      <c r="C82" s="21"/>
      <c r="D82" s="21" t="s">
        <v>118</v>
      </c>
      <c r="E82" s="21"/>
      <c r="F82" s="21">
        <f>(0)</f>
        <v>0</v>
      </c>
      <c r="G82" s="21">
        <f>(C82 * E82 + C82 * E82 * F82)</f>
        <v>0</v>
      </c>
    </row>
    <row r="83" spans="1:7" ht="57.6" x14ac:dyDescent="0.3">
      <c r="A83" s="5" t="s">
        <v>40</v>
      </c>
      <c r="B83" s="15" t="s">
        <v>119</v>
      </c>
      <c r="C83" s="21"/>
      <c r="D83" s="21" t="s">
        <v>118</v>
      </c>
      <c r="E83" s="21"/>
      <c r="F83" s="21">
        <f>(0)</f>
        <v>0</v>
      </c>
      <c r="G83" s="21">
        <f>(C83 * E83 + C83 * E83 * F83)</f>
        <v>0</v>
      </c>
    </row>
    <row r="84" spans="1:7" ht="115.2" x14ac:dyDescent="0.3">
      <c r="A84" s="5" t="s">
        <v>120</v>
      </c>
      <c r="B84" s="15" t="s">
        <v>121</v>
      </c>
      <c r="C84" s="21"/>
      <c r="D84" s="21" t="s">
        <v>118</v>
      </c>
      <c r="E84" s="21"/>
      <c r="F84" s="21">
        <f>(0)</f>
        <v>0</v>
      </c>
      <c r="G84" s="21">
        <f>(C84 * E84 + C84 * E84 * F84)</f>
        <v>0</v>
      </c>
    </row>
    <row r="85" spans="1:7" ht="100.8" x14ac:dyDescent="0.3">
      <c r="A85" s="5" t="s">
        <v>122</v>
      </c>
      <c r="B85" s="15" t="s">
        <v>123</v>
      </c>
      <c r="C85" s="21"/>
      <c r="D85" s="21" t="s">
        <v>118</v>
      </c>
      <c r="E85" s="21"/>
      <c r="F85" s="21">
        <f>(0)</f>
        <v>0</v>
      </c>
      <c r="G85" s="21">
        <f>(C85 * E85 + C85 * E85 * F85)</f>
        <v>0</v>
      </c>
    </row>
    <row r="86" spans="1:7" ht="86.4" x14ac:dyDescent="0.3">
      <c r="A86" s="5" t="s">
        <v>124</v>
      </c>
      <c r="B86" s="15" t="s">
        <v>125</v>
      </c>
      <c r="C86" s="21"/>
      <c r="D86" s="21" t="s">
        <v>118</v>
      </c>
      <c r="E86" s="21"/>
      <c r="F86" s="21">
        <f>(0)</f>
        <v>0</v>
      </c>
      <c r="G86" s="21">
        <f>(C86 * E86 + C86 * E86 * F86)</f>
        <v>0</v>
      </c>
    </row>
    <row r="87" spans="1:7" x14ac:dyDescent="0.3">
      <c r="A87" s="4"/>
      <c r="B87" s="12" t="s">
        <v>126</v>
      </c>
      <c r="C87" s="20"/>
      <c r="D87" s="20"/>
      <c r="E87" s="20"/>
      <c r="F87" s="20"/>
      <c r="G87" s="20"/>
    </row>
    <row r="88" spans="1:7" ht="28.8" x14ac:dyDescent="0.3">
      <c r="A88" s="6"/>
      <c r="B88" s="14" t="s">
        <v>127</v>
      </c>
      <c r="C88" s="22"/>
      <c r="D88" s="22"/>
      <c r="E88" s="22"/>
      <c r="F88" s="22"/>
      <c r="G88" s="22"/>
    </row>
    <row r="89" spans="1:7" ht="43.2" x14ac:dyDescent="0.3">
      <c r="A89" s="5" t="s">
        <v>128</v>
      </c>
      <c r="B89" s="15" t="s">
        <v>129</v>
      </c>
      <c r="C89" s="21"/>
      <c r="D89" s="21" t="s">
        <v>11</v>
      </c>
      <c r="E89" s="21"/>
      <c r="F89" s="21">
        <f>(0)</f>
        <v>0</v>
      </c>
      <c r="G89" s="21">
        <f t="shared" ref="G89:G94" si="0">(C89 * E89 + C89 * E89 * F89)</f>
        <v>0</v>
      </c>
    </row>
    <row r="90" spans="1:7" ht="43.2" x14ac:dyDescent="0.3">
      <c r="A90" s="5" t="s">
        <v>130</v>
      </c>
      <c r="B90" s="15" t="s">
        <v>131</v>
      </c>
      <c r="C90" s="21"/>
      <c r="D90" s="21" t="s">
        <v>11</v>
      </c>
      <c r="E90" s="21"/>
      <c r="F90" s="21">
        <f>(0)</f>
        <v>0</v>
      </c>
      <c r="G90" s="21">
        <f t="shared" si="0"/>
        <v>0</v>
      </c>
    </row>
    <row r="91" spans="1:7" ht="57.6" x14ac:dyDescent="0.3">
      <c r="A91" s="5" t="s">
        <v>132</v>
      </c>
      <c r="B91" s="15" t="s">
        <v>133</v>
      </c>
      <c r="C91" s="21"/>
      <c r="D91" s="21" t="s">
        <v>11</v>
      </c>
      <c r="E91" s="21"/>
      <c r="F91" s="21">
        <f>(0)</f>
        <v>0</v>
      </c>
      <c r="G91" s="21">
        <f t="shared" si="0"/>
        <v>0</v>
      </c>
    </row>
    <row r="92" spans="1:7" ht="187.2" x14ac:dyDescent="0.3">
      <c r="A92" s="5" t="s">
        <v>134</v>
      </c>
      <c r="B92" s="15" t="s">
        <v>135</v>
      </c>
      <c r="C92" s="21"/>
      <c r="D92" s="21" t="s">
        <v>11</v>
      </c>
      <c r="E92" s="21"/>
      <c r="F92" s="21">
        <f>(0)</f>
        <v>0</v>
      </c>
      <c r="G92" s="21">
        <f t="shared" si="0"/>
        <v>0</v>
      </c>
    </row>
    <row r="93" spans="1:7" ht="100.8" x14ac:dyDescent="0.3">
      <c r="A93" s="5" t="s">
        <v>136</v>
      </c>
      <c r="B93" s="15" t="s">
        <v>137</v>
      </c>
      <c r="C93" s="21"/>
      <c r="D93" s="21" t="s">
        <v>11</v>
      </c>
      <c r="E93" s="21"/>
      <c r="F93" s="21">
        <f>(0)</f>
        <v>0</v>
      </c>
      <c r="G93" s="21">
        <f t="shared" si="0"/>
        <v>0</v>
      </c>
    </row>
    <row r="94" spans="1:7" ht="72" x14ac:dyDescent="0.3">
      <c r="A94" s="5" t="s">
        <v>138</v>
      </c>
      <c r="B94" s="15" t="s">
        <v>139</v>
      </c>
      <c r="C94" s="21"/>
      <c r="D94" s="21" t="s">
        <v>11</v>
      </c>
      <c r="E94" s="21"/>
      <c r="F94" s="21">
        <f>(0)</f>
        <v>0</v>
      </c>
      <c r="G94" s="21">
        <f t="shared" si="0"/>
        <v>0</v>
      </c>
    </row>
    <row r="95" spans="1:7" x14ac:dyDescent="0.3">
      <c r="A95" s="6"/>
      <c r="B95" s="14" t="s">
        <v>140</v>
      </c>
      <c r="C95" s="22"/>
      <c r="D95" s="22"/>
      <c r="E95" s="22"/>
      <c r="F95" s="22"/>
      <c r="G95" s="22"/>
    </row>
    <row r="96" spans="1:7" ht="57.6" x14ac:dyDescent="0.3">
      <c r="A96" s="5" t="s">
        <v>45</v>
      </c>
      <c r="B96" s="15" t="s">
        <v>141</v>
      </c>
      <c r="C96" s="21"/>
      <c r="D96" s="21" t="s">
        <v>11</v>
      </c>
      <c r="E96" s="21"/>
      <c r="F96" s="21">
        <f>(0)</f>
        <v>0</v>
      </c>
      <c r="G96" s="21">
        <f>(C96 * E96 + C96 * E96 * F96)</f>
        <v>0</v>
      </c>
    </row>
    <row r="97" spans="1:7" ht="28.8" x14ac:dyDescent="0.3">
      <c r="A97" s="4"/>
      <c r="B97" s="12" t="s">
        <v>142</v>
      </c>
      <c r="C97" s="20"/>
      <c r="D97" s="20"/>
      <c r="E97" s="20"/>
      <c r="F97" s="20"/>
      <c r="G97" s="20"/>
    </row>
    <row r="98" spans="1:7" ht="72" x14ac:dyDescent="0.3">
      <c r="A98" s="5" t="s">
        <v>48</v>
      </c>
      <c r="B98" s="13" t="s">
        <v>143</v>
      </c>
      <c r="C98" s="21"/>
      <c r="D98" s="21" t="s">
        <v>11</v>
      </c>
      <c r="E98" s="21"/>
      <c r="F98" s="21">
        <f>(0)</f>
        <v>0</v>
      </c>
      <c r="G98" s="21">
        <f>(C98 * E98 + C98 * E98 * F98)</f>
        <v>0</v>
      </c>
    </row>
    <row r="99" spans="1:7" ht="43.2" x14ac:dyDescent="0.3">
      <c r="A99" s="4"/>
      <c r="B99" s="12" t="s">
        <v>144</v>
      </c>
      <c r="C99" s="20"/>
      <c r="D99" s="20"/>
      <c r="E99" s="20"/>
      <c r="F99" s="20"/>
      <c r="G99" s="20"/>
    </row>
    <row r="100" spans="1:7" ht="28.8" x14ac:dyDescent="0.3">
      <c r="A100" s="6"/>
      <c r="B100" s="14" t="s">
        <v>145</v>
      </c>
      <c r="C100" s="22"/>
      <c r="D100" s="22"/>
      <c r="E100" s="22"/>
      <c r="F100" s="22"/>
      <c r="G100" s="22"/>
    </row>
    <row r="101" spans="1:7" ht="144" x14ac:dyDescent="0.3">
      <c r="A101" s="5" t="s">
        <v>50</v>
      </c>
      <c r="B101" s="15" t="s">
        <v>146</v>
      </c>
      <c r="C101" s="21"/>
      <c r="D101" s="21" t="s">
        <v>11</v>
      </c>
      <c r="E101" s="21"/>
      <c r="F101" s="21">
        <f>(0)</f>
        <v>0</v>
      </c>
      <c r="G101" s="21">
        <f>(C101 * E101 + C101 * E101 * F101)</f>
        <v>0</v>
      </c>
    </row>
    <row r="102" spans="1:7" ht="28.8" x14ac:dyDescent="0.3">
      <c r="A102" s="6"/>
      <c r="B102" s="14" t="s">
        <v>147</v>
      </c>
      <c r="C102" s="22"/>
      <c r="D102" s="22"/>
      <c r="E102" s="22"/>
      <c r="F102" s="22"/>
      <c r="G102" s="22"/>
    </row>
    <row r="103" spans="1:7" ht="273.60000000000002" x14ac:dyDescent="0.3">
      <c r="A103" s="5" t="s">
        <v>148</v>
      </c>
      <c r="B103" s="15" t="s">
        <v>149</v>
      </c>
      <c r="C103" s="21"/>
      <c r="D103" s="21" t="s">
        <v>11</v>
      </c>
      <c r="E103" s="21"/>
      <c r="F103" s="21">
        <f>(0)</f>
        <v>0</v>
      </c>
      <c r="G103" s="21">
        <f>(C103 * E103 + C103 * E103 * F103)</f>
        <v>0</v>
      </c>
    </row>
    <row r="104" spans="1:7" x14ac:dyDescent="0.3">
      <c r="A104" s="6"/>
      <c r="B104" s="14" t="s">
        <v>150</v>
      </c>
      <c r="C104" s="22"/>
      <c r="D104" s="22"/>
      <c r="E104" s="22"/>
      <c r="F104" s="22"/>
      <c r="G104" s="22"/>
    </row>
    <row r="105" spans="1:7" ht="273.60000000000002" x14ac:dyDescent="0.3">
      <c r="A105" s="5" t="s">
        <v>30</v>
      </c>
      <c r="B105" s="15" t="s">
        <v>151</v>
      </c>
      <c r="C105" s="21"/>
      <c r="D105" s="21" t="s">
        <v>152</v>
      </c>
      <c r="E105" s="21"/>
      <c r="F105" s="21">
        <f>(0)</f>
        <v>0</v>
      </c>
      <c r="G105" s="21">
        <f t="shared" ref="G105:G117" si="1">(C105 * E105 + C105 * E105 * F105)</f>
        <v>0</v>
      </c>
    </row>
    <row r="106" spans="1:7" ht="115.2" x14ac:dyDescent="0.3">
      <c r="A106" s="5" t="s">
        <v>153</v>
      </c>
      <c r="B106" s="15" t="s">
        <v>154</v>
      </c>
      <c r="C106" s="21"/>
      <c r="D106" s="21" t="s">
        <v>11</v>
      </c>
      <c r="E106" s="21"/>
      <c r="F106" s="21">
        <f>(0)</f>
        <v>0</v>
      </c>
      <c r="G106" s="21">
        <f t="shared" si="1"/>
        <v>0</v>
      </c>
    </row>
    <row r="107" spans="1:7" ht="100.8" x14ac:dyDescent="0.3">
      <c r="A107" s="5" t="s">
        <v>155</v>
      </c>
      <c r="B107" s="15" t="s">
        <v>156</v>
      </c>
      <c r="C107" s="21"/>
      <c r="D107" s="21" t="s">
        <v>11</v>
      </c>
      <c r="E107" s="21"/>
      <c r="F107" s="21">
        <f>(0)</f>
        <v>0</v>
      </c>
      <c r="G107" s="21">
        <f t="shared" si="1"/>
        <v>0</v>
      </c>
    </row>
    <row r="108" spans="1:7" ht="115.2" x14ac:dyDescent="0.3">
      <c r="A108" s="5" t="s">
        <v>54</v>
      </c>
      <c r="B108" s="15" t="s">
        <v>157</v>
      </c>
      <c r="C108" s="21"/>
      <c r="D108" s="21" t="s">
        <v>11</v>
      </c>
      <c r="E108" s="21"/>
      <c r="F108" s="21">
        <f>(0)</f>
        <v>0</v>
      </c>
      <c r="G108" s="21">
        <f t="shared" si="1"/>
        <v>0</v>
      </c>
    </row>
    <row r="109" spans="1:7" ht="72" x14ac:dyDescent="0.3">
      <c r="A109" s="5" t="s">
        <v>58</v>
      </c>
      <c r="B109" s="15" t="s">
        <v>158</v>
      </c>
      <c r="C109" s="21"/>
      <c r="D109" s="21" t="s">
        <v>159</v>
      </c>
      <c r="E109" s="21"/>
      <c r="F109" s="21">
        <f>(0)</f>
        <v>0</v>
      </c>
      <c r="G109" s="21">
        <f t="shared" si="1"/>
        <v>0</v>
      </c>
    </row>
    <row r="110" spans="1:7" ht="115.2" x14ac:dyDescent="0.3">
      <c r="A110" s="5" t="s">
        <v>60</v>
      </c>
      <c r="B110" s="15" t="s">
        <v>160</v>
      </c>
      <c r="C110" s="21"/>
      <c r="D110" s="21" t="s">
        <v>159</v>
      </c>
      <c r="E110" s="21"/>
      <c r="F110" s="21">
        <f>(0)</f>
        <v>0</v>
      </c>
      <c r="G110" s="21">
        <f t="shared" si="1"/>
        <v>0</v>
      </c>
    </row>
    <row r="111" spans="1:7" ht="57.6" x14ac:dyDescent="0.3">
      <c r="A111" s="5" t="s">
        <v>62</v>
      </c>
      <c r="B111" s="15" t="s">
        <v>161</v>
      </c>
      <c r="C111" s="21"/>
      <c r="D111" s="21" t="s">
        <v>11</v>
      </c>
      <c r="E111" s="21"/>
      <c r="F111" s="21">
        <f>(0)</f>
        <v>0</v>
      </c>
      <c r="G111" s="21">
        <f t="shared" si="1"/>
        <v>0</v>
      </c>
    </row>
    <row r="112" spans="1:7" ht="409.6" x14ac:dyDescent="0.3">
      <c r="A112" s="5" t="s">
        <v>162</v>
      </c>
      <c r="B112" s="15" t="s">
        <v>163</v>
      </c>
      <c r="C112" s="21"/>
      <c r="D112" s="21" t="s">
        <v>11</v>
      </c>
      <c r="E112" s="21"/>
      <c r="F112" s="21">
        <f>(0)</f>
        <v>0</v>
      </c>
      <c r="G112" s="21">
        <f t="shared" si="1"/>
        <v>0</v>
      </c>
    </row>
    <row r="113" spans="1:7" ht="273.60000000000002" x14ac:dyDescent="0.3">
      <c r="A113" s="5" t="s">
        <v>164</v>
      </c>
      <c r="B113" s="15" t="s">
        <v>165</v>
      </c>
      <c r="C113" s="21"/>
      <c r="D113" s="21" t="s">
        <v>11</v>
      </c>
      <c r="E113" s="21"/>
      <c r="F113" s="21">
        <f>(0)</f>
        <v>0</v>
      </c>
      <c r="G113" s="21">
        <f t="shared" si="1"/>
        <v>0</v>
      </c>
    </row>
    <row r="114" spans="1:7" ht="115.2" x14ac:dyDescent="0.3">
      <c r="A114" s="5" t="s">
        <v>166</v>
      </c>
      <c r="B114" s="15" t="s">
        <v>167</v>
      </c>
      <c r="C114" s="21"/>
      <c r="D114" s="21" t="s">
        <v>11</v>
      </c>
      <c r="E114" s="21"/>
      <c r="F114" s="21">
        <f>(0)</f>
        <v>0</v>
      </c>
      <c r="G114" s="21">
        <f t="shared" si="1"/>
        <v>0</v>
      </c>
    </row>
    <row r="115" spans="1:7" ht="57.6" x14ac:dyDescent="0.3">
      <c r="A115" s="5" t="s">
        <v>168</v>
      </c>
      <c r="B115" s="15" t="s">
        <v>169</v>
      </c>
      <c r="C115" s="21"/>
      <c r="D115" s="21" t="s">
        <v>11</v>
      </c>
      <c r="E115" s="21"/>
      <c r="F115" s="21">
        <f>(0)</f>
        <v>0</v>
      </c>
      <c r="G115" s="21">
        <f t="shared" si="1"/>
        <v>0</v>
      </c>
    </row>
    <row r="116" spans="1:7" ht="244.8" x14ac:dyDescent="0.3">
      <c r="A116" s="5" t="s">
        <v>65</v>
      </c>
      <c r="B116" s="15" t="s">
        <v>170</v>
      </c>
      <c r="C116" s="21"/>
      <c r="D116" s="21" t="s">
        <v>11</v>
      </c>
      <c r="E116" s="21"/>
      <c r="F116" s="21">
        <f>(0)</f>
        <v>0</v>
      </c>
      <c r="G116" s="21">
        <f t="shared" si="1"/>
        <v>0</v>
      </c>
    </row>
    <row r="117" spans="1:7" ht="158.4" x14ac:dyDescent="0.3">
      <c r="A117" s="5" t="s">
        <v>67</v>
      </c>
      <c r="B117" s="15" t="s">
        <v>171</v>
      </c>
      <c r="C117" s="21"/>
      <c r="D117" s="21" t="s">
        <v>11</v>
      </c>
      <c r="E117" s="21"/>
      <c r="F117" s="21">
        <f>(0)</f>
        <v>0</v>
      </c>
      <c r="G117" s="21">
        <f t="shared" si="1"/>
        <v>0</v>
      </c>
    </row>
    <row r="118" spans="1:7" ht="43.2" x14ac:dyDescent="0.3">
      <c r="A118" s="6"/>
      <c r="B118" s="14" t="s">
        <v>172</v>
      </c>
      <c r="C118" s="22"/>
      <c r="D118" s="22"/>
      <c r="E118" s="22"/>
      <c r="F118" s="22"/>
      <c r="G118" s="22"/>
    </row>
    <row r="119" spans="1:7" ht="129.6" x14ac:dyDescent="0.3">
      <c r="A119" s="5" t="s">
        <v>69</v>
      </c>
      <c r="B119" s="15" t="s">
        <v>173</v>
      </c>
      <c r="C119" s="21"/>
      <c r="D119" s="21" t="s">
        <v>11</v>
      </c>
      <c r="E119" s="21"/>
      <c r="F119" s="21">
        <f>(0)</f>
        <v>0</v>
      </c>
      <c r="G119" s="21">
        <f>(C119 * E119 + C119 * E119 * F119)</f>
        <v>0</v>
      </c>
    </row>
    <row r="120" spans="1:7" x14ac:dyDescent="0.3">
      <c r="A120" s="6"/>
      <c r="B120" s="14" t="s">
        <v>174</v>
      </c>
      <c r="C120" s="22"/>
      <c r="D120" s="22"/>
      <c r="E120" s="22"/>
      <c r="F120" s="22"/>
      <c r="G120" s="22"/>
    </row>
    <row r="121" spans="1:7" ht="158.4" x14ac:dyDescent="0.3">
      <c r="A121" s="5" t="s">
        <v>71</v>
      </c>
      <c r="B121" s="15" t="s">
        <v>175</v>
      </c>
      <c r="C121" s="21"/>
      <c r="D121" s="21" t="s">
        <v>11</v>
      </c>
      <c r="E121" s="21"/>
      <c r="F121" s="21">
        <f>(0)</f>
        <v>0</v>
      </c>
      <c r="G121" s="21">
        <f>(C121 * E121 + C121 * E121 * F121)</f>
        <v>0</v>
      </c>
    </row>
    <row r="122" spans="1:7" x14ac:dyDescent="0.3">
      <c r="A122" s="6"/>
      <c r="B122" s="14" t="s">
        <v>176</v>
      </c>
      <c r="C122" s="22"/>
      <c r="D122" s="22"/>
      <c r="E122" s="22"/>
      <c r="F122" s="22"/>
      <c r="G122" s="22"/>
    </row>
    <row r="123" spans="1:7" ht="409.6" x14ac:dyDescent="0.3">
      <c r="A123" s="5" t="s">
        <v>73</v>
      </c>
      <c r="B123" s="15" t="s">
        <v>177</v>
      </c>
      <c r="C123" s="21"/>
      <c r="D123" s="21" t="s">
        <v>11</v>
      </c>
      <c r="E123" s="21"/>
      <c r="F123" s="21">
        <f>(0)</f>
        <v>0</v>
      </c>
      <c r="G123" s="21">
        <f>(C123 * E123 + C123 * E123 * F123)</f>
        <v>0</v>
      </c>
    </row>
    <row r="124" spans="1:7" ht="100.8" x14ac:dyDescent="0.3">
      <c r="A124" s="5" t="s">
        <v>76</v>
      </c>
      <c r="B124" s="15" t="s">
        <v>178</v>
      </c>
      <c r="C124" s="21"/>
      <c r="D124" s="21" t="s">
        <v>11</v>
      </c>
      <c r="E124" s="21"/>
      <c r="F124" s="21">
        <f>(0)</f>
        <v>0</v>
      </c>
      <c r="G124" s="21">
        <f>(C124 * E124 + C124 * E124 * F124)</f>
        <v>0</v>
      </c>
    </row>
    <row r="125" spans="1:7" ht="28.8" x14ac:dyDescent="0.3">
      <c r="A125" s="6"/>
      <c r="B125" s="14" t="s">
        <v>179</v>
      </c>
      <c r="C125" s="22"/>
      <c r="D125" s="22"/>
      <c r="E125" s="22"/>
      <c r="F125" s="22"/>
      <c r="G125" s="22"/>
    </row>
    <row r="126" spans="1:7" ht="360" x14ac:dyDescent="0.3">
      <c r="A126" s="5" t="s">
        <v>84</v>
      </c>
      <c r="B126" s="15" t="s">
        <v>180</v>
      </c>
      <c r="C126" s="21"/>
      <c r="D126" s="21" t="s">
        <v>11</v>
      </c>
      <c r="E126" s="21"/>
      <c r="F126" s="21">
        <f>(0)</f>
        <v>0</v>
      </c>
      <c r="G126" s="21">
        <f>(C126 * E126 + C126 * E126 * F126)</f>
        <v>0</v>
      </c>
    </row>
    <row r="127" spans="1:7" x14ac:dyDescent="0.3">
      <c r="A127" s="6"/>
      <c r="B127" s="14" t="s">
        <v>181</v>
      </c>
      <c r="C127" s="22"/>
      <c r="D127" s="22"/>
      <c r="E127" s="22"/>
      <c r="F127" s="22"/>
      <c r="G127" s="22"/>
    </row>
    <row r="128" spans="1:7" ht="72" x14ac:dyDescent="0.3">
      <c r="A128" s="5" t="s">
        <v>86</v>
      </c>
      <c r="B128" s="15" t="s">
        <v>182</v>
      </c>
      <c r="C128" s="21"/>
      <c r="D128" s="21" t="s">
        <v>118</v>
      </c>
      <c r="E128" s="21"/>
      <c r="F128" s="21">
        <f>(0)</f>
        <v>0</v>
      </c>
      <c r="G128" s="21">
        <f>(C128 * E128 + C128 * E128 * F128)</f>
        <v>0</v>
      </c>
    </row>
    <row r="129" spans="1:7" ht="409.6" x14ac:dyDescent="0.3">
      <c r="A129" s="5" t="s">
        <v>88</v>
      </c>
      <c r="B129" s="15" t="s">
        <v>183</v>
      </c>
      <c r="C129" s="21"/>
      <c r="D129" s="21" t="s">
        <v>118</v>
      </c>
      <c r="E129" s="21"/>
      <c r="F129" s="21">
        <f>(0)</f>
        <v>0</v>
      </c>
      <c r="G129" s="21">
        <f>(C129 * E129 + C129 * E129 * F129)</f>
        <v>0</v>
      </c>
    </row>
    <row r="130" spans="1:7" ht="28.8" x14ac:dyDescent="0.3">
      <c r="A130" s="6"/>
      <c r="B130" s="14" t="s">
        <v>184</v>
      </c>
      <c r="C130" s="22"/>
      <c r="D130" s="22"/>
      <c r="E130" s="22"/>
      <c r="F130" s="22"/>
      <c r="G130" s="22"/>
    </row>
    <row r="131" spans="1:7" ht="172.8" x14ac:dyDescent="0.3">
      <c r="A131" s="5" t="s">
        <v>90</v>
      </c>
      <c r="B131" s="15" t="s">
        <v>185</v>
      </c>
      <c r="C131" s="21"/>
      <c r="D131" s="21" t="s">
        <v>11</v>
      </c>
      <c r="E131" s="21"/>
      <c r="F131" s="21">
        <f>(0)</f>
        <v>0</v>
      </c>
      <c r="G131" s="21">
        <f>(C131 * E131 + C131 * E131 * F131)</f>
        <v>0</v>
      </c>
    </row>
    <row r="132" spans="1:7" ht="100.8" x14ac:dyDescent="0.3">
      <c r="A132" s="5" t="s">
        <v>186</v>
      </c>
      <c r="B132" s="15" t="s">
        <v>187</v>
      </c>
      <c r="C132" s="21"/>
      <c r="D132" s="21" t="s">
        <v>11</v>
      </c>
      <c r="E132" s="21"/>
      <c r="F132" s="21">
        <f>(0)</f>
        <v>0</v>
      </c>
      <c r="G132" s="21">
        <f>(C132 * E132 + C132 * E132 * F132)</f>
        <v>0</v>
      </c>
    </row>
    <row r="133" spans="1:7" ht="28.8" x14ac:dyDescent="0.3">
      <c r="A133" s="6"/>
      <c r="B133" s="14" t="s">
        <v>188</v>
      </c>
      <c r="C133" s="22"/>
      <c r="D133" s="22"/>
      <c r="E133" s="22"/>
      <c r="F133" s="22"/>
      <c r="G133" s="22"/>
    </row>
    <row r="134" spans="1:7" ht="244.8" x14ac:dyDescent="0.3">
      <c r="A134" s="5" t="s">
        <v>189</v>
      </c>
      <c r="B134" s="15" t="s">
        <v>190</v>
      </c>
      <c r="C134" s="21"/>
      <c r="D134" s="21" t="s">
        <v>11</v>
      </c>
      <c r="E134" s="21"/>
      <c r="F134" s="21">
        <f>(0)</f>
        <v>0</v>
      </c>
      <c r="G134" s="21">
        <f>(C134 * E134 + C134 * E134 * F134)</f>
        <v>0</v>
      </c>
    </row>
    <row r="135" spans="1:7" x14ac:dyDescent="0.3">
      <c r="A135" s="6"/>
      <c r="B135" s="14" t="s">
        <v>191</v>
      </c>
      <c r="C135" s="22"/>
      <c r="D135" s="22"/>
      <c r="E135" s="22"/>
      <c r="F135" s="22"/>
      <c r="G135" s="22"/>
    </row>
    <row r="136" spans="1:7" ht="158.4" x14ac:dyDescent="0.3">
      <c r="A136" s="5" t="s">
        <v>192</v>
      </c>
      <c r="B136" s="15" t="s">
        <v>193</v>
      </c>
      <c r="C136" s="21"/>
      <c r="D136" s="21" t="s">
        <v>11</v>
      </c>
      <c r="E136" s="21"/>
      <c r="F136" s="21">
        <f>(0)</f>
        <v>0</v>
      </c>
      <c r="G136" s="21">
        <f>(C136 * E136 + C136 * E136 * F136)</f>
        <v>0</v>
      </c>
    </row>
    <row r="137" spans="1:7" x14ac:dyDescent="0.3">
      <c r="A137" s="6"/>
      <c r="B137" s="14" t="s">
        <v>194</v>
      </c>
      <c r="C137" s="22"/>
      <c r="D137" s="22"/>
      <c r="E137" s="22"/>
      <c r="F137" s="22"/>
      <c r="G137" s="22"/>
    </row>
    <row r="138" spans="1:7" ht="57.6" x14ac:dyDescent="0.3">
      <c r="A138" s="5" t="s">
        <v>107</v>
      </c>
      <c r="B138" s="15" t="s">
        <v>195</v>
      </c>
      <c r="C138" s="21"/>
      <c r="D138" s="21" t="s">
        <v>159</v>
      </c>
      <c r="E138" s="21"/>
      <c r="F138" s="21">
        <f>(0)</f>
        <v>0</v>
      </c>
      <c r="G138" s="21">
        <f>(C138 * E138 + C138 * E138 * F138)</f>
        <v>0</v>
      </c>
    </row>
    <row r="139" spans="1:7" ht="28.8" x14ac:dyDescent="0.3">
      <c r="A139" s="6"/>
      <c r="B139" s="14" t="s">
        <v>196</v>
      </c>
      <c r="C139" s="22"/>
      <c r="D139" s="22"/>
      <c r="E139" s="22"/>
      <c r="F139" s="22"/>
      <c r="G139" s="22"/>
    </row>
    <row r="140" spans="1:7" ht="72" x14ac:dyDescent="0.3">
      <c r="A140" s="5" t="s">
        <v>112</v>
      </c>
      <c r="B140" s="15" t="s">
        <v>197</v>
      </c>
      <c r="C140" s="21"/>
      <c r="D140" s="21" t="s">
        <v>11</v>
      </c>
      <c r="E140" s="21"/>
      <c r="F140" s="21">
        <f>(0)</f>
        <v>0</v>
      </c>
      <c r="G140" s="21">
        <f>(C140 * E140 + C140 * E140 * F140)</f>
        <v>0</v>
      </c>
    </row>
    <row r="141" spans="1:7" ht="28.8" x14ac:dyDescent="0.3">
      <c r="A141" s="6"/>
      <c r="B141" s="14" t="s">
        <v>198</v>
      </c>
      <c r="C141" s="22"/>
      <c r="D141" s="22"/>
      <c r="E141" s="22"/>
      <c r="F141" s="22"/>
      <c r="G141" s="22"/>
    </row>
    <row r="142" spans="1:7" ht="158.4" x14ac:dyDescent="0.3">
      <c r="A142" s="5" t="s">
        <v>199</v>
      </c>
      <c r="B142" s="15" t="s">
        <v>200</v>
      </c>
      <c r="C142" s="21"/>
      <c r="D142" s="21" t="s">
        <v>11</v>
      </c>
      <c r="E142" s="21"/>
      <c r="F142" s="21">
        <f>(0)</f>
        <v>0</v>
      </c>
      <c r="G142" s="21">
        <f>(C142 * E142 + C142 * E142 * F142)</f>
        <v>0</v>
      </c>
    </row>
    <row r="143" spans="1:7" ht="144" x14ac:dyDescent="0.3">
      <c r="A143" s="5" t="s">
        <v>201</v>
      </c>
      <c r="B143" s="15" t="s">
        <v>202</v>
      </c>
      <c r="C143" s="21"/>
      <c r="D143" s="21" t="s">
        <v>11</v>
      </c>
      <c r="E143" s="21"/>
      <c r="F143" s="21">
        <f>(0)</f>
        <v>0</v>
      </c>
      <c r="G143" s="21">
        <f>(C143 * E143 + C143 * E143 * F143)</f>
        <v>0</v>
      </c>
    </row>
    <row r="144" spans="1:7" ht="72" x14ac:dyDescent="0.3">
      <c r="A144" s="5" t="s">
        <v>203</v>
      </c>
      <c r="B144" s="15" t="s">
        <v>204</v>
      </c>
      <c r="C144" s="21"/>
      <c r="D144" s="21" t="s">
        <v>11</v>
      </c>
      <c r="E144" s="21"/>
      <c r="F144" s="21">
        <f>(0)</f>
        <v>0</v>
      </c>
      <c r="G144" s="21">
        <f>(C144 * E144 + C144 * E144 * F144)</f>
        <v>0</v>
      </c>
    </row>
    <row r="145" spans="1:7" x14ac:dyDescent="0.3">
      <c r="A145" s="6"/>
      <c r="B145" s="14" t="s">
        <v>205</v>
      </c>
      <c r="C145" s="22"/>
      <c r="D145" s="22"/>
      <c r="E145" s="22"/>
      <c r="F145" s="22"/>
      <c r="G145" s="22"/>
    </row>
    <row r="146" spans="1:7" ht="57.6" x14ac:dyDescent="0.3">
      <c r="A146" s="5" t="s">
        <v>206</v>
      </c>
      <c r="B146" s="15" t="s">
        <v>207</v>
      </c>
      <c r="C146" s="21"/>
      <c r="D146" s="21" t="s">
        <v>11</v>
      </c>
      <c r="E146" s="21"/>
      <c r="F146" s="21">
        <f>(0)</f>
        <v>0</v>
      </c>
      <c r="G146" s="21">
        <f t="shared" ref="G146:G151" si="2">(C146 * E146 + C146 * E146 * F146)</f>
        <v>0</v>
      </c>
    </row>
    <row r="147" spans="1:7" ht="158.4" x14ac:dyDescent="0.3">
      <c r="A147" s="5" t="s">
        <v>208</v>
      </c>
      <c r="B147" s="15" t="s">
        <v>209</v>
      </c>
      <c r="C147" s="21"/>
      <c r="D147" s="21" t="s">
        <v>11</v>
      </c>
      <c r="E147" s="21"/>
      <c r="F147" s="21">
        <f>(0)</f>
        <v>0</v>
      </c>
      <c r="G147" s="21">
        <f t="shared" si="2"/>
        <v>0</v>
      </c>
    </row>
    <row r="148" spans="1:7" ht="100.8" x14ac:dyDescent="0.3">
      <c r="A148" s="5" t="s">
        <v>210</v>
      </c>
      <c r="B148" s="15" t="s">
        <v>211</v>
      </c>
      <c r="C148" s="21"/>
      <c r="D148" s="21" t="s">
        <v>11</v>
      </c>
      <c r="E148" s="21"/>
      <c r="F148" s="21">
        <f>(0)</f>
        <v>0</v>
      </c>
      <c r="G148" s="21">
        <f t="shared" si="2"/>
        <v>0</v>
      </c>
    </row>
    <row r="149" spans="1:7" ht="43.2" x14ac:dyDescent="0.3">
      <c r="A149" s="5" t="s">
        <v>212</v>
      </c>
      <c r="B149" s="15" t="s">
        <v>213</v>
      </c>
      <c r="C149" s="21"/>
      <c r="D149" s="21" t="s">
        <v>11</v>
      </c>
      <c r="E149" s="21"/>
      <c r="F149" s="21">
        <f>(0)</f>
        <v>0</v>
      </c>
      <c r="G149" s="21">
        <f t="shared" si="2"/>
        <v>0</v>
      </c>
    </row>
    <row r="150" spans="1:7" ht="115.2" x14ac:dyDescent="0.3">
      <c r="A150" s="5" t="s">
        <v>214</v>
      </c>
      <c r="B150" s="15" t="s">
        <v>215</v>
      </c>
      <c r="C150" s="21"/>
      <c r="D150" s="21" t="s">
        <v>11</v>
      </c>
      <c r="E150" s="21"/>
      <c r="F150" s="21">
        <f>(0)</f>
        <v>0</v>
      </c>
      <c r="G150" s="21">
        <f t="shared" si="2"/>
        <v>0</v>
      </c>
    </row>
    <row r="151" spans="1:7" ht="57.6" x14ac:dyDescent="0.3">
      <c r="A151" s="5" t="s">
        <v>216</v>
      </c>
      <c r="B151" s="15" t="s">
        <v>217</v>
      </c>
      <c r="C151" s="21"/>
      <c r="D151" s="21" t="s">
        <v>11</v>
      </c>
      <c r="E151" s="21"/>
      <c r="F151" s="21">
        <f>(0)</f>
        <v>0</v>
      </c>
      <c r="G151" s="21">
        <f t="shared" si="2"/>
        <v>0</v>
      </c>
    </row>
    <row r="152" spans="1:7" ht="28.8" x14ac:dyDescent="0.3">
      <c r="A152" s="6"/>
      <c r="B152" s="14" t="s">
        <v>218</v>
      </c>
      <c r="C152" s="22"/>
      <c r="D152" s="22"/>
      <c r="E152" s="22"/>
      <c r="F152" s="22"/>
      <c r="G152" s="22"/>
    </row>
    <row r="153" spans="1:7" ht="86.4" x14ac:dyDescent="0.3">
      <c r="A153" s="5" t="s">
        <v>219</v>
      </c>
      <c r="B153" s="15" t="s">
        <v>220</v>
      </c>
      <c r="C153" s="21"/>
      <c r="D153" s="21" t="s">
        <v>11</v>
      </c>
      <c r="E153" s="21"/>
      <c r="F153" s="21">
        <f>(0)</f>
        <v>0</v>
      </c>
      <c r="G153" s="21">
        <f>(C153 * E153 + C153 * E153 * F153)</f>
        <v>0</v>
      </c>
    </row>
    <row r="154" spans="1:7" ht="172.8" x14ac:dyDescent="0.3">
      <c r="A154" s="5" t="s">
        <v>221</v>
      </c>
      <c r="B154" s="15" t="s">
        <v>222</v>
      </c>
      <c r="C154" s="21"/>
      <c r="D154" s="21" t="s">
        <v>11</v>
      </c>
      <c r="E154" s="21"/>
      <c r="F154" s="21">
        <f>(0)</f>
        <v>0</v>
      </c>
      <c r="G154" s="21">
        <f>(C154 * E154 + C154 * E154 * F154)</f>
        <v>0</v>
      </c>
    </row>
    <row r="155" spans="1:7" x14ac:dyDescent="0.3">
      <c r="A155" s="6"/>
      <c r="B155" s="14" t="s">
        <v>223</v>
      </c>
      <c r="C155" s="22"/>
      <c r="D155" s="22"/>
      <c r="E155" s="22"/>
      <c r="F155" s="22"/>
      <c r="G155" s="22"/>
    </row>
    <row r="156" spans="1:7" ht="129.6" x14ac:dyDescent="0.3">
      <c r="A156" s="5" t="s">
        <v>224</v>
      </c>
      <c r="B156" s="15" t="s">
        <v>225</v>
      </c>
      <c r="C156" s="21"/>
      <c r="D156" s="21" t="s">
        <v>11</v>
      </c>
      <c r="E156" s="21"/>
      <c r="F156" s="21">
        <f>(0)</f>
        <v>0</v>
      </c>
      <c r="G156" s="21">
        <f>(C156 * E156 + C156 * E156 * F156)</f>
        <v>0</v>
      </c>
    </row>
    <row r="157" spans="1:7" ht="100.8" x14ac:dyDescent="0.3">
      <c r="A157" s="5" t="s">
        <v>226</v>
      </c>
      <c r="B157" s="15" t="s">
        <v>227</v>
      </c>
      <c r="C157" s="21"/>
      <c r="D157" s="21" t="s">
        <v>11</v>
      </c>
      <c r="E157" s="21"/>
      <c r="F157" s="21">
        <f>(0)</f>
        <v>0</v>
      </c>
      <c r="G157" s="21">
        <f>(C157 * E157 + C157 * E157 * F157)</f>
        <v>0</v>
      </c>
    </row>
    <row r="158" spans="1:7" ht="28.8" x14ac:dyDescent="0.3">
      <c r="A158" s="6"/>
      <c r="B158" s="14" t="s">
        <v>29</v>
      </c>
      <c r="C158" s="22"/>
      <c r="D158" s="22"/>
      <c r="E158" s="22"/>
      <c r="F158" s="22"/>
      <c r="G158" s="22"/>
    </row>
    <row r="159" spans="1:7" ht="72" x14ac:dyDescent="0.3">
      <c r="A159" s="5" t="s">
        <v>228</v>
      </c>
      <c r="B159" s="15" t="s">
        <v>229</v>
      </c>
      <c r="C159" s="21"/>
      <c r="D159" s="21" t="s">
        <v>11</v>
      </c>
      <c r="E159" s="21"/>
      <c r="F159" s="21">
        <f>(0)</f>
        <v>0</v>
      </c>
      <c r="G159" s="21">
        <f t="shared" ref="G159:G171" si="3">(C159 * E159 + C159 * E159 * F159)</f>
        <v>0</v>
      </c>
    </row>
    <row r="160" spans="1:7" ht="129.6" x14ac:dyDescent="0.3">
      <c r="A160" s="5" t="s">
        <v>230</v>
      </c>
      <c r="B160" s="15" t="s">
        <v>231</v>
      </c>
      <c r="C160" s="21"/>
      <c r="D160" s="21" t="s">
        <v>11</v>
      </c>
      <c r="E160" s="21"/>
      <c r="F160" s="21">
        <f>(0)</f>
        <v>0</v>
      </c>
      <c r="G160" s="21">
        <f t="shared" si="3"/>
        <v>0</v>
      </c>
    </row>
    <row r="161" spans="1:7" ht="100.8" x14ac:dyDescent="0.3">
      <c r="A161" s="5" t="s">
        <v>232</v>
      </c>
      <c r="B161" s="15" t="s">
        <v>233</v>
      </c>
      <c r="C161" s="21"/>
      <c r="D161" s="21" t="s">
        <v>11</v>
      </c>
      <c r="E161" s="21"/>
      <c r="F161" s="21">
        <f>(0)</f>
        <v>0</v>
      </c>
      <c r="G161" s="21">
        <f t="shared" si="3"/>
        <v>0</v>
      </c>
    </row>
    <row r="162" spans="1:7" ht="115.2" x14ac:dyDescent="0.3">
      <c r="A162" s="5" t="s">
        <v>234</v>
      </c>
      <c r="B162" s="15" t="s">
        <v>235</v>
      </c>
      <c r="C162" s="21"/>
      <c r="D162" s="21" t="s">
        <v>11</v>
      </c>
      <c r="E162" s="21"/>
      <c r="F162" s="21">
        <f>(0)</f>
        <v>0</v>
      </c>
      <c r="G162" s="21">
        <f t="shared" si="3"/>
        <v>0</v>
      </c>
    </row>
    <row r="163" spans="1:7" ht="201.6" x14ac:dyDescent="0.3">
      <c r="A163" s="5" t="s">
        <v>236</v>
      </c>
      <c r="B163" s="15" t="s">
        <v>237</v>
      </c>
      <c r="C163" s="21"/>
      <c r="D163" s="21" t="s">
        <v>11</v>
      </c>
      <c r="E163" s="21"/>
      <c r="F163" s="21">
        <f>(0)</f>
        <v>0</v>
      </c>
      <c r="G163" s="21">
        <f t="shared" si="3"/>
        <v>0</v>
      </c>
    </row>
    <row r="164" spans="1:7" ht="100.8" x14ac:dyDescent="0.3">
      <c r="A164" s="5" t="s">
        <v>238</v>
      </c>
      <c r="B164" s="15" t="s">
        <v>239</v>
      </c>
      <c r="C164" s="21"/>
      <c r="D164" s="21" t="s">
        <v>11</v>
      </c>
      <c r="E164" s="21"/>
      <c r="F164" s="21">
        <f>(0)</f>
        <v>0</v>
      </c>
      <c r="G164" s="21">
        <f t="shared" si="3"/>
        <v>0</v>
      </c>
    </row>
    <row r="165" spans="1:7" ht="244.8" x14ac:dyDescent="0.3">
      <c r="A165" s="5" t="s">
        <v>240</v>
      </c>
      <c r="B165" s="15" t="s">
        <v>241</v>
      </c>
      <c r="C165" s="21"/>
      <c r="D165" s="21" t="s">
        <v>11</v>
      </c>
      <c r="E165" s="21"/>
      <c r="F165" s="21">
        <f>(0)</f>
        <v>0</v>
      </c>
      <c r="G165" s="21">
        <f t="shared" si="3"/>
        <v>0</v>
      </c>
    </row>
    <row r="166" spans="1:7" ht="115.2" x14ac:dyDescent="0.3">
      <c r="A166" s="5" t="s">
        <v>242</v>
      </c>
      <c r="B166" s="15" t="s">
        <v>243</v>
      </c>
      <c r="C166" s="21"/>
      <c r="D166" s="21" t="s">
        <v>11</v>
      </c>
      <c r="E166" s="21"/>
      <c r="F166" s="21">
        <f>(0)</f>
        <v>0</v>
      </c>
      <c r="G166" s="21">
        <f t="shared" si="3"/>
        <v>0</v>
      </c>
    </row>
    <row r="167" spans="1:7" ht="302.39999999999998" x14ac:dyDescent="0.3">
      <c r="A167" s="5" t="s">
        <v>244</v>
      </c>
      <c r="B167" s="15" t="s">
        <v>245</v>
      </c>
      <c r="C167" s="21"/>
      <c r="D167" s="21" t="s">
        <v>11</v>
      </c>
      <c r="E167" s="21"/>
      <c r="F167" s="21">
        <f>(0)</f>
        <v>0</v>
      </c>
      <c r="G167" s="21">
        <f t="shared" si="3"/>
        <v>0</v>
      </c>
    </row>
    <row r="168" spans="1:7" ht="57.6" x14ac:dyDescent="0.3">
      <c r="A168" s="5" t="s">
        <v>246</v>
      </c>
      <c r="B168" s="15" t="s">
        <v>247</v>
      </c>
      <c r="C168" s="21"/>
      <c r="D168" s="21" t="s">
        <v>11</v>
      </c>
      <c r="E168" s="21"/>
      <c r="F168" s="21">
        <f>(0)</f>
        <v>0</v>
      </c>
      <c r="G168" s="21">
        <f t="shared" si="3"/>
        <v>0</v>
      </c>
    </row>
    <row r="169" spans="1:7" ht="187.2" x14ac:dyDescent="0.3">
      <c r="A169" s="5" t="s">
        <v>248</v>
      </c>
      <c r="B169" s="15" t="s">
        <v>249</v>
      </c>
      <c r="C169" s="21"/>
      <c r="D169" s="21" t="s">
        <v>11</v>
      </c>
      <c r="E169" s="21"/>
      <c r="F169" s="21">
        <f>(0)</f>
        <v>0</v>
      </c>
      <c r="G169" s="21">
        <f t="shared" si="3"/>
        <v>0</v>
      </c>
    </row>
    <row r="170" spans="1:7" ht="129.6" x14ac:dyDescent="0.3">
      <c r="A170" s="5" t="s">
        <v>250</v>
      </c>
      <c r="B170" s="15" t="s">
        <v>251</v>
      </c>
      <c r="C170" s="21"/>
      <c r="D170" s="21" t="s">
        <v>11</v>
      </c>
      <c r="E170" s="21"/>
      <c r="F170" s="21">
        <f>(0)</f>
        <v>0</v>
      </c>
      <c r="G170" s="21">
        <f t="shared" si="3"/>
        <v>0</v>
      </c>
    </row>
    <row r="171" spans="1:7" ht="57.6" x14ac:dyDescent="0.3">
      <c r="A171" s="5" t="s">
        <v>252</v>
      </c>
      <c r="B171" s="15" t="s">
        <v>253</v>
      </c>
      <c r="C171" s="21"/>
      <c r="D171" s="21" t="s">
        <v>11</v>
      </c>
      <c r="E171" s="21"/>
      <c r="F171" s="21">
        <f>(0)</f>
        <v>0</v>
      </c>
      <c r="G171" s="21">
        <f t="shared" si="3"/>
        <v>0</v>
      </c>
    </row>
    <row r="172" spans="1:7" ht="43.2" x14ac:dyDescent="0.3">
      <c r="A172" s="5"/>
      <c r="B172" s="15" t="s">
        <v>254</v>
      </c>
      <c r="C172" s="21"/>
      <c r="D172" s="21"/>
      <c r="E172" s="21"/>
      <c r="F172" s="21"/>
      <c r="G172" s="21"/>
    </row>
    <row r="173" spans="1:7" ht="86.4" x14ac:dyDescent="0.3">
      <c r="A173" s="5" t="s">
        <v>255</v>
      </c>
      <c r="B173" s="16" t="s">
        <v>256</v>
      </c>
      <c r="C173" s="21"/>
      <c r="D173" s="21" t="s">
        <v>11</v>
      </c>
      <c r="E173" s="21"/>
      <c r="F173" s="21">
        <f>(0)</f>
        <v>0</v>
      </c>
      <c r="G173" s="21">
        <f t="shared" ref="G173:G180" si="4">(C173 * E173 + C173 * E173 * F173)</f>
        <v>0</v>
      </c>
    </row>
    <row r="174" spans="1:7" ht="115.2" x14ac:dyDescent="0.3">
      <c r="A174" s="5" t="s">
        <v>257</v>
      </c>
      <c r="B174" s="16" t="s">
        <v>258</v>
      </c>
      <c r="C174" s="21"/>
      <c r="D174" s="21" t="s">
        <v>11</v>
      </c>
      <c r="E174" s="21"/>
      <c r="F174" s="21">
        <f>(0)</f>
        <v>0</v>
      </c>
      <c r="G174" s="21">
        <f t="shared" si="4"/>
        <v>0</v>
      </c>
    </row>
    <row r="175" spans="1:7" ht="129.6" x14ac:dyDescent="0.3">
      <c r="A175" s="5" t="s">
        <v>259</v>
      </c>
      <c r="B175" s="16" t="s">
        <v>260</v>
      </c>
      <c r="C175" s="21"/>
      <c r="D175" s="21" t="s">
        <v>11</v>
      </c>
      <c r="E175" s="21"/>
      <c r="F175" s="21">
        <f>(0)</f>
        <v>0</v>
      </c>
      <c r="G175" s="21">
        <f t="shared" si="4"/>
        <v>0</v>
      </c>
    </row>
    <row r="176" spans="1:7" ht="72" x14ac:dyDescent="0.3">
      <c r="A176" s="5" t="s">
        <v>261</v>
      </c>
      <c r="B176" s="16" t="s">
        <v>262</v>
      </c>
      <c r="C176" s="21"/>
      <c r="D176" s="21" t="s">
        <v>11</v>
      </c>
      <c r="E176" s="21"/>
      <c r="F176" s="21">
        <f>(0)</f>
        <v>0</v>
      </c>
      <c r="G176" s="21">
        <f t="shared" si="4"/>
        <v>0</v>
      </c>
    </row>
    <row r="177" spans="1:7" ht="216" x14ac:dyDescent="0.3">
      <c r="A177" s="5" t="s">
        <v>263</v>
      </c>
      <c r="B177" s="16" t="s">
        <v>264</v>
      </c>
      <c r="C177" s="21"/>
      <c r="D177" s="21" t="s">
        <v>11</v>
      </c>
      <c r="E177" s="21"/>
      <c r="F177" s="21">
        <f>(0)</f>
        <v>0</v>
      </c>
      <c r="G177" s="21">
        <f t="shared" si="4"/>
        <v>0</v>
      </c>
    </row>
    <row r="178" spans="1:7" ht="57.6" x14ac:dyDescent="0.3">
      <c r="A178" s="5" t="s">
        <v>265</v>
      </c>
      <c r="B178" s="16" t="s">
        <v>266</v>
      </c>
      <c r="C178" s="21"/>
      <c r="D178" s="21" t="s">
        <v>11</v>
      </c>
      <c r="E178" s="21"/>
      <c r="F178" s="21">
        <f>(0)</f>
        <v>0</v>
      </c>
      <c r="G178" s="21">
        <f t="shared" si="4"/>
        <v>0</v>
      </c>
    </row>
    <row r="179" spans="1:7" ht="43.2" x14ac:dyDescent="0.3">
      <c r="A179" s="5" t="s">
        <v>30</v>
      </c>
      <c r="B179" s="16" t="s">
        <v>267</v>
      </c>
      <c r="C179" s="21"/>
      <c r="D179" s="21" t="s">
        <v>268</v>
      </c>
      <c r="E179" s="21"/>
      <c r="F179" s="21">
        <f>(0)</f>
        <v>0</v>
      </c>
      <c r="G179" s="21">
        <f t="shared" si="4"/>
        <v>0</v>
      </c>
    </row>
    <row r="180" spans="1:7" ht="288" x14ac:dyDescent="0.3">
      <c r="A180" s="5" t="s">
        <v>269</v>
      </c>
      <c r="B180" s="16" t="s">
        <v>270</v>
      </c>
      <c r="C180" s="21"/>
      <c r="D180" s="21" t="s">
        <v>11</v>
      </c>
      <c r="E180" s="21"/>
      <c r="F180" s="21">
        <f>(0)</f>
        <v>0</v>
      </c>
      <c r="G180" s="21">
        <f t="shared" si="4"/>
        <v>0</v>
      </c>
    </row>
    <row r="181" spans="1:7" ht="28.8" x14ac:dyDescent="0.3">
      <c r="A181" s="6"/>
      <c r="B181" s="14" t="s">
        <v>271</v>
      </c>
      <c r="C181" s="22"/>
      <c r="D181" s="22"/>
      <c r="E181" s="22"/>
      <c r="F181" s="22"/>
      <c r="G181" s="22"/>
    </row>
    <row r="182" spans="1:7" ht="115.2" x14ac:dyDescent="0.3">
      <c r="A182" s="5" t="s">
        <v>272</v>
      </c>
      <c r="B182" s="15" t="s">
        <v>235</v>
      </c>
      <c r="C182" s="21"/>
      <c r="D182" s="21" t="s">
        <v>11</v>
      </c>
      <c r="E182" s="21"/>
      <c r="F182" s="21">
        <f>(0)</f>
        <v>0</v>
      </c>
      <c r="G182" s="21">
        <f>(C182 * E182 + C182 * E182 * F182)</f>
        <v>0</v>
      </c>
    </row>
    <row r="183" spans="1:7" x14ac:dyDescent="0.3">
      <c r="A183" s="6"/>
      <c r="B183" s="14" t="s">
        <v>273</v>
      </c>
      <c r="C183" s="22"/>
      <c r="D183" s="22"/>
      <c r="E183" s="22"/>
      <c r="F183" s="22"/>
      <c r="G183" s="22"/>
    </row>
    <row r="184" spans="1:7" ht="86.4" x14ac:dyDescent="0.3">
      <c r="A184" s="5" t="s">
        <v>274</v>
      </c>
      <c r="B184" s="15" t="s">
        <v>275</v>
      </c>
      <c r="C184" s="21"/>
      <c r="D184" s="21" t="s">
        <v>11</v>
      </c>
      <c r="E184" s="21"/>
      <c r="F184" s="21">
        <f>(0)</f>
        <v>0</v>
      </c>
      <c r="G184" s="21">
        <f>(C184 * E184 + C184 * E184 * F184)</f>
        <v>0</v>
      </c>
    </row>
    <row r="185" spans="1:7" x14ac:dyDescent="0.3">
      <c r="A185" s="6"/>
      <c r="B185" s="14" t="s">
        <v>276</v>
      </c>
      <c r="C185" s="22"/>
      <c r="D185" s="22"/>
      <c r="E185" s="22"/>
      <c r="F185" s="22"/>
      <c r="G185" s="22"/>
    </row>
    <row r="186" spans="1:7" ht="129.6" x14ac:dyDescent="0.3">
      <c r="A186" s="5" t="s">
        <v>277</v>
      </c>
      <c r="B186" s="15" t="s">
        <v>278</v>
      </c>
      <c r="C186" s="21"/>
      <c r="D186" s="21" t="s">
        <v>11</v>
      </c>
      <c r="E186" s="21"/>
      <c r="F186" s="21">
        <f>(0)</f>
        <v>0</v>
      </c>
      <c r="G186" s="21">
        <f>(C186 * E186 + C186 * E186 * F186)</f>
        <v>0</v>
      </c>
    </row>
    <row r="187" spans="1:7" ht="28.8" x14ac:dyDescent="0.3">
      <c r="A187" s="6"/>
      <c r="B187" s="14" t="s">
        <v>279</v>
      </c>
      <c r="C187" s="22"/>
      <c r="D187" s="22"/>
      <c r="E187" s="22"/>
      <c r="F187" s="22"/>
      <c r="G187" s="22"/>
    </row>
    <row r="188" spans="1:7" ht="43.2" x14ac:dyDescent="0.3">
      <c r="A188" s="5" t="s">
        <v>280</v>
      </c>
      <c r="B188" s="15" t="s">
        <v>281</v>
      </c>
      <c r="C188" s="21"/>
      <c r="D188" s="21" t="s">
        <v>11</v>
      </c>
      <c r="E188" s="21"/>
      <c r="F188" s="21">
        <f>(0)</f>
        <v>0</v>
      </c>
      <c r="G188" s="21">
        <f>(C188 * E188 + C188 * E188 * F188)</f>
        <v>0</v>
      </c>
    </row>
    <row r="189" spans="1:7" x14ac:dyDescent="0.3">
      <c r="A189" s="6"/>
      <c r="B189" s="14" t="s">
        <v>282</v>
      </c>
      <c r="C189" s="22"/>
      <c r="D189" s="22"/>
      <c r="E189" s="22"/>
      <c r="F189" s="22"/>
      <c r="G189" s="22"/>
    </row>
    <row r="190" spans="1:7" ht="115.2" x14ac:dyDescent="0.3">
      <c r="A190" s="5" t="s">
        <v>283</v>
      </c>
      <c r="B190" s="15" t="s">
        <v>284</v>
      </c>
      <c r="C190" s="21"/>
      <c r="D190" s="21" t="s">
        <v>11</v>
      </c>
      <c r="E190" s="21"/>
      <c r="F190" s="21">
        <f>(0)</f>
        <v>0</v>
      </c>
      <c r="G190" s="21">
        <f>(C190 * E190 + C190 * E190 * F190)</f>
        <v>0</v>
      </c>
    </row>
    <row r="191" spans="1:7" ht="100.8" x14ac:dyDescent="0.3">
      <c r="A191" s="5" t="s">
        <v>285</v>
      </c>
      <c r="B191" s="15" t="s">
        <v>286</v>
      </c>
      <c r="C191" s="21"/>
      <c r="D191" s="21" t="s">
        <v>11</v>
      </c>
      <c r="E191" s="21"/>
      <c r="F191" s="21">
        <f>(0)</f>
        <v>0</v>
      </c>
      <c r="G191" s="21">
        <f>(C191 * E191 + C191 * E191 * F191)</f>
        <v>0</v>
      </c>
    </row>
    <row r="192" spans="1:7" ht="28.8" x14ac:dyDescent="0.3">
      <c r="A192" s="6"/>
      <c r="B192" s="14" t="s">
        <v>287</v>
      </c>
      <c r="C192" s="22"/>
      <c r="D192" s="22"/>
      <c r="E192" s="22"/>
      <c r="F192" s="22"/>
      <c r="G192" s="22"/>
    </row>
    <row r="193" spans="1:7" ht="115.2" x14ac:dyDescent="0.3">
      <c r="A193" s="5" t="s">
        <v>288</v>
      </c>
      <c r="B193" s="15" t="s">
        <v>289</v>
      </c>
      <c r="C193" s="21"/>
      <c r="D193" s="21" t="s">
        <v>290</v>
      </c>
      <c r="E193" s="21"/>
      <c r="F193" s="21">
        <f>(0)</f>
        <v>0</v>
      </c>
      <c r="G193" s="21">
        <f>(C193 * E193 + C193 * E193 * F193)</f>
        <v>0</v>
      </c>
    </row>
    <row r="194" spans="1:7" x14ac:dyDescent="0.3">
      <c r="A194" s="6"/>
      <c r="B194" s="14" t="s">
        <v>291</v>
      </c>
      <c r="C194" s="22"/>
      <c r="D194" s="22"/>
      <c r="E194" s="22"/>
      <c r="F194" s="22"/>
      <c r="G194" s="22"/>
    </row>
    <row r="195" spans="1:7" ht="100.8" x14ac:dyDescent="0.3">
      <c r="A195" s="5" t="s">
        <v>292</v>
      </c>
      <c r="B195" s="15" t="s">
        <v>293</v>
      </c>
      <c r="C195" s="21"/>
      <c r="D195" s="21" t="s">
        <v>290</v>
      </c>
      <c r="E195" s="21"/>
      <c r="F195" s="21">
        <f>(0)</f>
        <v>0</v>
      </c>
      <c r="G195" s="21">
        <f>(C195 * E195 + C195 * E195 * F195)</f>
        <v>0</v>
      </c>
    </row>
    <row r="196" spans="1:7" x14ac:dyDescent="0.3">
      <c r="A196" s="6"/>
      <c r="B196" s="14" t="s">
        <v>294</v>
      </c>
      <c r="C196" s="22"/>
      <c r="D196" s="22"/>
      <c r="E196" s="22"/>
      <c r="F196" s="22"/>
      <c r="G196" s="22"/>
    </row>
    <row r="197" spans="1:7" ht="72" x14ac:dyDescent="0.3">
      <c r="A197" s="5" t="s">
        <v>30</v>
      </c>
      <c r="B197" s="15" t="s">
        <v>295</v>
      </c>
      <c r="C197" s="21"/>
      <c r="D197" s="21" t="s">
        <v>152</v>
      </c>
      <c r="E197" s="21"/>
      <c r="F197" s="21">
        <f>(0)</f>
        <v>0</v>
      </c>
      <c r="G197" s="21">
        <f>(C197 * E197 + C197 * E197 * F197)</f>
        <v>0</v>
      </c>
    </row>
    <row r="198" spans="1:7" ht="158.4" x14ac:dyDescent="0.3">
      <c r="A198" s="5" t="s">
        <v>30</v>
      </c>
      <c r="B198" s="15" t="s">
        <v>296</v>
      </c>
      <c r="C198" s="21"/>
      <c r="D198" s="21" t="s">
        <v>152</v>
      </c>
      <c r="E198" s="21"/>
      <c r="F198" s="21">
        <f>(0)</f>
        <v>0</v>
      </c>
      <c r="G198" s="21">
        <f>(C198 * E198 + C198 * E198 * F198)</f>
        <v>0</v>
      </c>
    </row>
    <row r="199" spans="1:7" ht="244.8" x14ac:dyDescent="0.3">
      <c r="A199" s="5" t="s">
        <v>30</v>
      </c>
      <c r="B199" s="15" t="s">
        <v>297</v>
      </c>
      <c r="C199" s="21"/>
      <c r="D199" s="21" t="s">
        <v>152</v>
      </c>
      <c r="E199" s="21"/>
      <c r="F199" s="21">
        <f>(0)</f>
        <v>0</v>
      </c>
      <c r="G199" s="21">
        <f>(C199 * E199 + C199 * E199 * F199)</f>
        <v>0</v>
      </c>
    </row>
    <row r="200" spans="1:7" ht="28.8" x14ac:dyDescent="0.3">
      <c r="A200" s="6"/>
      <c r="B200" s="14" t="s">
        <v>298</v>
      </c>
      <c r="C200" s="22"/>
      <c r="D200" s="22"/>
      <c r="E200" s="22"/>
      <c r="F200" s="22"/>
      <c r="G200" s="22"/>
    </row>
    <row r="201" spans="1:7" ht="115.2" x14ac:dyDescent="0.3">
      <c r="A201" s="5" t="s">
        <v>299</v>
      </c>
      <c r="B201" s="15" t="s">
        <v>300</v>
      </c>
      <c r="C201" s="21"/>
      <c r="D201" s="21" t="s">
        <v>290</v>
      </c>
      <c r="E201" s="21"/>
      <c r="F201" s="21">
        <f>(0)</f>
        <v>0</v>
      </c>
      <c r="G201" s="21">
        <f>(C201 * E201 + C201 * E201 * F201)</f>
        <v>0</v>
      </c>
    </row>
    <row r="202" spans="1:7" x14ac:dyDescent="0.3">
      <c r="A202" s="6"/>
      <c r="B202" s="14" t="s">
        <v>301</v>
      </c>
      <c r="C202" s="22"/>
      <c r="D202" s="22"/>
      <c r="E202" s="22"/>
      <c r="F202" s="22"/>
      <c r="G202" s="22"/>
    </row>
    <row r="203" spans="1:7" ht="345.6" x14ac:dyDescent="0.3">
      <c r="A203" s="5" t="s">
        <v>302</v>
      </c>
      <c r="B203" s="15" t="s">
        <v>303</v>
      </c>
      <c r="C203" s="21"/>
      <c r="D203" s="21" t="s">
        <v>290</v>
      </c>
      <c r="E203" s="21"/>
      <c r="F203" s="21">
        <f>(0)</f>
        <v>0</v>
      </c>
      <c r="G203" s="21">
        <f>(C203 * E203 + C203 * E203 * F203)</f>
        <v>0</v>
      </c>
    </row>
    <row r="204" spans="1:7" ht="115.2" x14ac:dyDescent="0.3">
      <c r="A204" s="5" t="s">
        <v>304</v>
      </c>
      <c r="B204" s="15" t="s">
        <v>305</v>
      </c>
      <c r="C204" s="21"/>
      <c r="D204" s="21" t="s">
        <v>290</v>
      </c>
      <c r="E204" s="21"/>
      <c r="F204" s="21">
        <f>(0)</f>
        <v>0</v>
      </c>
      <c r="G204" s="21">
        <f>(C204 * E204 + C204 * E204 * F204)</f>
        <v>0</v>
      </c>
    </row>
    <row r="205" spans="1:7" ht="28.8" x14ac:dyDescent="0.3">
      <c r="A205" s="6"/>
      <c r="B205" s="14" t="s">
        <v>306</v>
      </c>
      <c r="C205" s="22"/>
      <c r="D205" s="22"/>
      <c r="E205" s="22"/>
      <c r="F205" s="22"/>
      <c r="G205" s="22"/>
    </row>
    <row r="206" spans="1:7" ht="129.6" x14ac:dyDescent="0.3">
      <c r="A206" s="5" t="s">
        <v>307</v>
      </c>
      <c r="B206" s="15" t="s">
        <v>308</v>
      </c>
      <c r="C206" s="21"/>
      <c r="D206" s="21" t="s">
        <v>290</v>
      </c>
      <c r="E206" s="21"/>
      <c r="F206" s="21">
        <f>(0)</f>
        <v>0</v>
      </c>
      <c r="G206" s="21">
        <f>(C206 * E206 + C206 * E206 * F206)</f>
        <v>0</v>
      </c>
    </row>
    <row r="207" spans="1:7" ht="201.6" x14ac:dyDescent="0.3">
      <c r="A207" s="5" t="s">
        <v>309</v>
      </c>
      <c r="B207" s="15" t="s">
        <v>310</v>
      </c>
      <c r="C207" s="21"/>
      <c r="D207" s="21" t="s">
        <v>290</v>
      </c>
      <c r="E207" s="21"/>
      <c r="F207" s="21">
        <f>(0)</f>
        <v>0</v>
      </c>
      <c r="G207" s="21">
        <f>(C207 * E207 + C207 * E207 * F207)</f>
        <v>0</v>
      </c>
    </row>
    <row r="208" spans="1:7" x14ac:dyDescent="0.3">
      <c r="A208" s="6"/>
      <c r="B208" s="14" t="s">
        <v>311</v>
      </c>
      <c r="C208" s="22"/>
      <c r="D208" s="22"/>
      <c r="E208" s="22"/>
      <c r="F208" s="22"/>
      <c r="G208" s="22"/>
    </row>
    <row r="209" spans="1:7" ht="230.4" x14ac:dyDescent="0.3">
      <c r="A209" s="5" t="s">
        <v>312</v>
      </c>
      <c r="B209" s="15" t="s">
        <v>313</v>
      </c>
      <c r="C209" s="21"/>
      <c r="D209" s="21" t="s">
        <v>11</v>
      </c>
      <c r="E209" s="21"/>
      <c r="F209" s="21">
        <f>(0)</f>
        <v>0</v>
      </c>
      <c r="G209" s="21">
        <f>(C209 * E209 + C209 * E209 * F209)</f>
        <v>0</v>
      </c>
    </row>
    <row r="210" spans="1:7" ht="216" x14ac:dyDescent="0.3">
      <c r="A210" s="5" t="s">
        <v>314</v>
      </c>
      <c r="B210" s="15" t="s">
        <v>315</v>
      </c>
      <c r="C210" s="21"/>
      <c r="D210" s="21" t="s">
        <v>11</v>
      </c>
      <c r="E210" s="21"/>
      <c r="F210" s="21">
        <f>(0)</f>
        <v>0</v>
      </c>
      <c r="G210" s="21">
        <f>(C210 * E210 + C210 * E210 * F210)</f>
        <v>0</v>
      </c>
    </row>
    <row r="211" spans="1:7" ht="360" x14ac:dyDescent="0.3">
      <c r="A211" s="5" t="s">
        <v>316</v>
      </c>
      <c r="B211" s="15" t="s">
        <v>317</v>
      </c>
      <c r="C211" s="21"/>
      <c r="D211" s="21" t="s">
        <v>11</v>
      </c>
      <c r="E211" s="21"/>
      <c r="F211" s="21">
        <f>(0)</f>
        <v>0</v>
      </c>
      <c r="G211" s="21">
        <f>(C211 * E211 + C211 * E211 * F211)</f>
        <v>0</v>
      </c>
    </row>
    <row r="212" spans="1:7" ht="316.8" x14ac:dyDescent="0.3">
      <c r="A212" s="5" t="s">
        <v>318</v>
      </c>
      <c r="B212" s="15" t="s">
        <v>319</v>
      </c>
      <c r="C212" s="21"/>
      <c r="D212" s="21" t="s">
        <v>11</v>
      </c>
      <c r="E212" s="21"/>
      <c r="F212" s="21">
        <f>(0)</f>
        <v>0</v>
      </c>
      <c r="G212" s="21">
        <f>(C212 * E212 + C212 * E212 * F212)</f>
        <v>0</v>
      </c>
    </row>
    <row r="213" spans="1:7" x14ac:dyDescent="0.3">
      <c r="A213" s="4"/>
      <c r="B213" s="12" t="s">
        <v>320</v>
      </c>
      <c r="C213" s="20"/>
      <c r="D213" s="20"/>
      <c r="E213" s="20"/>
      <c r="F213" s="20"/>
      <c r="G213" s="20"/>
    </row>
    <row r="214" spans="1:7" ht="144" x14ac:dyDescent="0.3">
      <c r="A214" s="5" t="s">
        <v>321</v>
      </c>
      <c r="B214" s="13" t="s">
        <v>322</v>
      </c>
      <c r="C214" s="21"/>
      <c r="D214" s="21" t="s">
        <v>11</v>
      </c>
      <c r="E214" s="21"/>
      <c r="F214" s="21">
        <f>(0)</f>
        <v>0</v>
      </c>
      <c r="G214" s="21">
        <f>(C214 * E214 + C214 * E214 * F214)</f>
        <v>0</v>
      </c>
    </row>
    <row r="215" spans="1:7" x14ac:dyDescent="0.3">
      <c r="A215" s="4"/>
      <c r="B215" s="12" t="s">
        <v>323</v>
      </c>
      <c r="C215" s="20"/>
      <c r="D215" s="20"/>
      <c r="E215" s="20"/>
      <c r="F215" s="20"/>
      <c r="G215" s="20"/>
    </row>
    <row r="216" spans="1:7" ht="28.8" x14ac:dyDescent="0.3">
      <c r="A216" s="6"/>
      <c r="B216" s="14" t="s">
        <v>324</v>
      </c>
      <c r="C216" s="22"/>
      <c r="D216" s="22"/>
      <c r="E216" s="22"/>
      <c r="F216" s="22"/>
      <c r="G216" s="22"/>
    </row>
    <row r="217" spans="1:7" ht="100.8" x14ac:dyDescent="0.3">
      <c r="A217" s="5" t="s">
        <v>325</v>
      </c>
      <c r="B217" s="15" t="s">
        <v>326</v>
      </c>
      <c r="C217" s="21"/>
      <c r="D217" s="21" t="s">
        <v>11</v>
      </c>
      <c r="E217" s="21"/>
      <c r="F217" s="21">
        <f>(0)</f>
        <v>0</v>
      </c>
      <c r="G217" s="21">
        <f>(C217 * E217 + C217 * E217 * F217)</f>
        <v>0</v>
      </c>
    </row>
    <row r="218" spans="1:7" x14ac:dyDescent="0.3">
      <c r="A218" s="4"/>
      <c r="B218" s="12" t="s">
        <v>327</v>
      </c>
      <c r="C218" s="20"/>
      <c r="D218" s="20"/>
      <c r="E218" s="20"/>
      <c r="F218" s="20"/>
      <c r="G218" s="20"/>
    </row>
    <row r="219" spans="1:7" ht="100.8" x14ac:dyDescent="0.3">
      <c r="A219" s="5" t="s">
        <v>328</v>
      </c>
      <c r="B219" s="13" t="s">
        <v>329</v>
      </c>
      <c r="C219" s="21"/>
      <c r="D219" s="21" t="s">
        <v>11</v>
      </c>
      <c r="E219" s="21"/>
      <c r="F219" s="21">
        <f>(0)</f>
        <v>0</v>
      </c>
      <c r="G219" s="21">
        <f>(C219 * E219 + C219 * E219 * F219)</f>
        <v>0</v>
      </c>
    </row>
    <row r="220" spans="1:7" ht="31.2" x14ac:dyDescent="0.3">
      <c r="A220" s="3"/>
      <c r="B220" s="11" t="s">
        <v>330</v>
      </c>
      <c r="C220" s="19"/>
      <c r="D220" s="19"/>
      <c r="E220" s="19"/>
      <c r="F220" s="19"/>
      <c r="G220" s="19"/>
    </row>
    <row r="221" spans="1:7" x14ac:dyDescent="0.3">
      <c r="A221" s="4"/>
      <c r="B221" s="12" t="s">
        <v>331</v>
      </c>
      <c r="C221" s="20"/>
      <c r="D221" s="20"/>
      <c r="E221" s="20"/>
      <c r="F221" s="20"/>
      <c r="G221" s="20"/>
    </row>
    <row r="222" spans="1:7" ht="129.6" x14ac:dyDescent="0.3">
      <c r="A222" s="5" t="s">
        <v>332</v>
      </c>
      <c r="B222" s="13" t="s">
        <v>333</v>
      </c>
      <c r="C222" s="21"/>
      <c r="D222" s="21" t="s">
        <v>11</v>
      </c>
      <c r="E222" s="21"/>
      <c r="F222" s="21">
        <f>(0)</f>
        <v>0</v>
      </c>
      <c r="G222" s="21">
        <f>(C222 * E222 + C222 * E222 * F222)</f>
        <v>0</v>
      </c>
    </row>
    <row r="223" spans="1:7" ht="28.8" x14ac:dyDescent="0.3">
      <c r="A223" s="4"/>
      <c r="B223" s="12" t="s">
        <v>334</v>
      </c>
      <c r="C223" s="20"/>
      <c r="D223" s="20"/>
      <c r="E223" s="20"/>
      <c r="F223" s="20"/>
      <c r="G223" s="20"/>
    </row>
    <row r="224" spans="1:7" ht="28.8" x14ac:dyDescent="0.3">
      <c r="A224" s="5" t="s">
        <v>335</v>
      </c>
      <c r="B224" s="13" t="s">
        <v>336</v>
      </c>
      <c r="C224" s="21"/>
      <c r="D224" s="21" t="s">
        <v>11</v>
      </c>
      <c r="E224" s="21"/>
      <c r="F224" s="21">
        <f>(0)</f>
        <v>0</v>
      </c>
      <c r="G224" s="21">
        <f t="shared" ref="G224:G230" si="5">(C224 * E224 + C224 * E224 * F224)</f>
        <v>0</v>
      </c>
    </row>
    <row r="225" spans="1:7" ht="259.2" x14ac:dyDescent="0.3">
      <c r="A225" s="5" t="s">
        <v>337</v>
      </c>
      <c r="B225" s="13" t="s">
        <v>338</v>
      </c>
      <c r="C225" s="21"/>
      <c r="D225" s="21" t="s">
        <v>11</v>
      </c>
      <c r="E225" s="21"/>
      <c r="F225" s="21">
        <f>(0)</f>
        <v>0</v>
      </c>
      <c r="G225" s="21">
        <f t="shared" si="5"/>
        <v>0</v>
      </c>
    </row>
    <row r="226" spans="1:7" ht="28.8" x14ac:dyDescent="0.3">
      <c r="A226" s="5" t="s">
        <v>30</v>
      </c>
      <c r="B226" s="13" t="s">
        <v>339</v>
      </c>
      <c r="C226" s="21"/>
      <c r="D226" s="21" t="s">
        <v>152</v>
      </c>
      <c r="E226" s="21"/>
      <c r="F226" s="21">
        <f>(0)</f>
        <v>0</v>
      </c>
      <c r="G226" s="21">
        <f t="shared" si="5"/>
        <v>0</v>
      </c>
    </row>
    <row r="227" spans="1:7" ht="158.4" x14ac:dyDescent="0.3">
      <c r="A227" s="5" t="s">
        <v>30</v>
      </c>
      <c r="B227" s="13" t="s">
        <v>340</v>
      </c>
      <c r="C227" s="21"/>
      <c r="D227" s="21" t="s">
        <v>152</v>
      </c>
      <c r="E227" s="21"/>
      <c r="F227" s="21">
        <f>(0)</f>
        <v>0</v>
      </c>
      <c r="G227" s="21">
        <f t="shared" si="5"/>
        <v>0</v>
      </c>
    </row>
    <row r="228" spans="1:7" ht="172.8" x14ac:dyDescent="0.3">
      <c r="A228" s="5" t="s">
        <v>30</v>
      </c>
      <c r="B228" s="13" t="s">
        <v>341</v>
      </c>
      <c r="C228" s="21"/>
      <c r="D228" s="21" t="s">
        <v>152</v>
      </c>
      <c r="E228" s="21"/>
      <c r="F228" s="21">
        <f>(0)</f>
        <v>0</v>
      </c>
      <c r="G228" s="21">
        <f t="shared" si="5"/>
        <v>0</v>
      </c>
    </row>
    <row r="229" spans="1:7" ht="172.8" x14ac:dyDescent="0.3">
      <c r="A229" s="5" t="s">
        <v>30</v>
      </c>
      <c r="B229" s="13" t="s">
        <v>342</v>
      </c>
      <c r="C229" s="21"/>
      <c r="D229" s="21" t="s">
        <v>152</v>
      </c>
      <c r="E229" s="21"/>
      <c r="F229" s="21">
        <f>(0)</f>
        <v>0</v>
      </c>
      <c r="G229" s="21">
        <f t="shared" si="5"/>
        <v>0</v>
      </c>
    </row>
    <row r="230" spans="1:7" ht="43.2" x14ac:dyDescent="0.3">
      <c r="A230" s="5" t="s">
        <v>30</v>
      </c>
      <c r="B230" s="13" t="s">
        <v>343</v>
      </c>
      <c r="C230" s="21"/>
      <c r="D230" s="21" t="s">
        <v>152</v>
      </c>
      <c r="E230" s="21"/>
      <c r="F230" s="21">
        <f>(0)</f>
        <v>0</v>
      </c>
      <c r="G230" s="21">
        <f t="shared" si="5"/>
        <v>0</v>
      </c>
    </row>
    <row r="231" spans="1:7" x14ac:dyDescent="0.3">
      <c r="A231" s="4"/>
      <c r="B231" s="12" t="s">
        <v>344</v>
      </c>
      <c r="C231" s="20"/>
      <c r="D231" s="20"/>
      <c r="E231" s="20"/>
      <c r="F231" s="20"/>
      <c r="G231" s="20"/>
    </row>
    <row r="232" spans="1:7" ht="115.2" x14ac:dyDescent="0.3">
      <c r="A232" s="5" t="s">
        <v>345</v>
      </c>
      <c r="B232" s="13" t="s">
        <v>346</v>
      </c>
      <c r="C232" s="21"/>
      <c r="D232" s="21" t="s">
        <v>11</v>
      </c>
      <c r="E232" s="21"/>
      <c r="F232" s="21">
        <f>(0)</f>
        <v>0</v>
      </c>
      <c r="G232" s="21">
        <f>(C232 * E232 + C232 * E232 * F232)</f>
        <v>0</v>
      </c>
    </row>
    <row r="233" spans="1:7" ht="28.8" x14ac:dyDescent="0.3">
      <c r="A233" s="5" t="s">
        <v>347</v>
      </c>
      <c r="B233" s="13" t="s">
        <v>348</v>
      </c>
      <c r="C233" s="21"/>
      <c r="D233" s="21" t="s">
        <v>11</v>
      </c>
      <c r="E233" s="21"/>
      <c r="F233" s="21">
        <f>(0)</f>
        <v>0</v>
      </c>
      <c r="G233" s="21">
        <f>(C233 * E233 + C233 * E233 * F233)</f>
        <v>0</v>
      </c>
    </row>
    <row r="234" spans="1:7" x14ac:dyDescent="0.3">
      <c r="A234" s="5" t="s">
        <v>349</v>
      </c>
      <c r="B234" s="13" t="s">
        <v>350</v>
      </c>
      <c r="C234" s="21"/>
      <c r="D234" s="21" t="s">
        <v>11</v>
      </c>
      <c r="E234" s="21"/>
      <c r="F234" s="21">
        <f>(0)</f>
        <v>0</v>
      </c>
      <c r="G234" s="21">
        <f>(C234 * E234 + C234 * E234 * F234)</f>
        <v>0</v>
      </c>
    </row>
    <row r="235" spans="1:7" x14ac:dyDescent="0.3">
      <c r="A235" s="4"/>
      <c r="B235" s="12" t="s">
        <v>351</v>
      </c>
      <c r="C235" s="20"/>
      <c r="D235" s="20"/>
      <c r="E235" s="20"/>
      <c r="F235" s="20"/>
      <c r="G235" s="20"/>
    </row>
    <row r="236" spans="1:7" ht="201.6" x14ac:dyDescent="0.3">
      <c r="A236" s="5" t="s">
        <v>352</v>
      </c>
      <c r="B236" s="13" t="s">
        <v>353</v>
      </c>
      <c r="C236" s="21"/>
      <c r="D236" s="21" t="s">
        <v>159</v>
      </c>
      <c r="E236" s="21"/>
      <c r="F236" s="21">
        <f>(0)</f>
        <v>0</v>
      </c>
      <c r="G236" s="21">
        <f>(C236 * E236 + C236 * E236 * F236)</f>
        <v>0</v>
      </c>
    </row>
    <row r="237" spans="1:7" x14ac:dyDescent="0.3">
      <c r="A237" s="4"/>
      <c r="B237" s="12" t="s">
        <v>354</v>
      </c>
      <c r="C237" s="20"/>
      <c r="D237" s="20"/>
      <c r="E237" s="20"/>
      <c r="F237" s="20"/>
      <c r="G237" s="20"/>
    </row>
    <row r="238" spans="1:7" ht="57.6" x14ac:dyDescent="0.3">
      <c r="A238" s="5" t="s">
        <v>355</v>
      </c>
      <c r="B238" s="13" t="s">
        <v>356</v>
      </c>
      <c r="C238" s="21"/>
      <c r="D238" s="21" t="s">
        <v>11</v>
      </c>
      <c r="E238" s="21"/>
      <c r="F238" s="21">
        <f>(0)</f>
        <v>0</v>
      </c>
      <c r="G238" s="21">
        <f>(C238 * E238 + C238 * E238 * F238)</f>
        <v>0</v>
      </c>
    </row>
    <row r="239" spans="1:7" x14ac:dyDescent="0.3">
      <c r="A239" s="4"/>
      <c r="B239" s="12" t="s">
        <v>357</v>
      </c>
      <c r="C239" s="20"/>
      <c r="D239" s="20"/>
      <c r="E239" s="20"/>
      <c r="F239" s="20"/>
      <c r="G239" s="20"/>
    </row>
    <row r="240" spans="1:7" ht="100.8" x14ac:dyDescent="0.3">
      <c r="A240" s="5" t="s">
        <v>358</v>
      </c>
      <c r="B240" s="13" t="s">
        <v>359</v>
      </c>
      <c r="C240" s="21"/>
      <c r="D240" s="21" t="s">
        <v>11</v>
      </c>
      <c r="E240" s="21"/>
      <c r="F240" s="21">
        <f>(0)</f>
        <v>0</v>
      </c>
      <c r="G240" s="21">
        <f>(C240 * E240 + C240 * E240 * F240)</f>
        <v>0</v>
      </c>
    </row>
    <row r="241" spans="1:7" ht="100.8" x14ac:dyDescent="0.3">
      <c r="A241" s="5" t="s">
        <v>360</v>
      </c>
      <c r="B241" s="13" t="s">
        <v>361</v>
      </c>
      <c r="C241" s="21"/>
      <c r="D241" s="21" t="s">
        <v>11</v>
      </c>
      <c r="E241" s="21"/>
      <c r="F241" s="21">
        <f>(0)</f>
        <v>0</v>
      </c>
      <c r="G241" s="21">
        <f>(C241 * E241 + C241 * E241 * F241)</f>
        <v>0</v>
      </c>
    </row>
    <row r="242" spans="1:7" x14ac:dyDescent="0.3">
      <c r="A242" s="4"/>
      <c r="B242" s="12" t="s">
        <v>362</v>
      </c>
      <c r="C242" s="20"/>
      <c r="D242" s="20"/>
      <c r="E242" s="20"/>
      <c r="F242" s="20"/>
      <c r="G242" s="20"/>
    </row>
    <row r="243" spans="1:7" ht="115.2" x14ac:dyDescent="0.3">
      <c r="A243" s="5" t="s">
        <v>363</v>
      </c>
      <c r="B243" s="13" t="s">
        <v>364</v>
      </c>
      <c r="C243" s="21"/>
      <c r="D243" s="21" t="s">
        <v>11</v>
      </c>
      <c r="E243" s="21"/>
      <c r="F243" s="21">
        <f>(0)</f>
        <v>0</v>
      </c>
      <c r="G243" s="21">
        <f>(C243 * E243 + C243 * E243 * F243)</f>
        <v>0</v>
      </c>
    </row>
    <row r="244" spans="1:7" x14ac:dyDescent="0.3">
      <c r="A244" s="4"/>
      <c r="B244" s="12" t="s">
        <v>365</v>
      </c>
      <c r="C244" s="20"/>
      <c r="D244" s="20"/>
      <c r="E244" s="20"/>
      <c r="F244" s="20"/>
      <c r="G244" s="20"/>
    </row>
    <row r="245" spans="1:7" ht="28.8" x14ac:dyDescent="0.3">
      <c r="A245" s="5" t="s">
        <v>366</v>
      </c>
      <c r="B245" s="13" t="s">
        <v>367</v>
      </c>
      <c r="C245" s="21"/>
      <c r="D245" s="21" t="s">
        <v>11</v>
      </c>
      <c r="E245" s="21"/>
      <c r="F245" s="21">
        <f>(0)</f>
        <v>0</v>
      </c>
      <c r="G245" s="21">
        <f>(C245 * E245 + C245 * E245 * F245)</f>
        <v>0</v>
      </c>
    </row>
    <row r="246" spans="1:7" ht="28.8" x14ac:dyDescent="0.3">
      <c r="A246" s="4"/>
      <c r="B246" s="12" t="s">
        <v>368</v>
      </c>
      <c r="C246" s="20"/>
      <c r="D246" s="20"/>
      <c r="E246" s="20"/>
      <c r="F246" s="20"/>
      <c r="G246" s="20"/>
    </row>
    <row r="247" spans="1:7" ht="158.4" x14ac:dyDescent="0.3">
      <c r="A247" s="5" t="s">
        <v>369</v>
      </c>
      <c r="B247" s="13" t="s">
        <v>370</v>
      </c>
      <c r="C247" s="21"/>
      <c r="D247" s="21" t="s">
        <v>11</v>
      </c>
      <c r="E247" s="21"/>
      <c r="F247" s="21">
        <f>(0)</f>
        <v>0</v>
      </c>
      <c r="G247" s="21">
        <f>(C247 * E247 + C247 * E247 * F247)</f>
        <v>0</v>
      </c>
    </row>
    <row r="248" spans="1:7" x14ac:dyDescent="0.3">
      <c r="A248" s="4"/>
      <c r="B248" s="12" t="s">
        <v>371</v>
      </c>
      <c r="C248" s="20"/>
      <c r="D248" s="20"/>
      <c r="E248" s="20"/>
      <c r="F248" s="20"/>
      <c r="G248" s="20"/>
    </row>
    <row r="249" spans="1:7" ht="158.4" x14ac:dyDescent="0.3">
      <c r="A249" s="5" t="s">
        <v>372</v>
      </c>
      <c r="B249" s="13" t="s">
        <v>373</v>
      </c>
      <c r="C249" s="21"/>
      <c r="D249" s="21" t="s">
        <v>11</v>
      </c>
      <c r="E249" s="21"/>
      <c r="F249" s="21">
        <f>(0)</f>
        <v>0</v>
      </c>
      <c r="G249" s="21">
        <f>(C249 * E249 + C249 * E249 * F249)</f>
        <v>0</v>
      </c>
    </row>
    <row r="250" spans="1:7" x14ac:dyDescent="0.3">
      <c r="A250" s="4"/>
      <c r="B250" s="12" t="s">
        <v>374</v>
      </c>
      <c r="C250" s="20"/>
      <c r="D250" s="20"/>
      <c r="E250" s="20"/>
      <c r="F250" s="20"/>
      <c r="G250" s="20"/>
    </row>
    <row r="251" spans="1:7" ht="172.8" x14ac:dyDescent="0.3">
      <c r="A251" s="5" t="s">
        <v>375</v>
      </c>
      <c r="B251" s="13" t="s">
        <v>376</v>
      </c>
      <c r="C251" s="21"/>
      <c r="D251" s="21" t="s">
        <v>11</v>
      </c>
      <c r="E251" s="21"/>
      <c r="F251" s="21">
        <f>(0)</f>
        <v>0</v>
      </c>
      <c r="G251" s="21">
        <f>(C251 * E251 + C251 * E251 * F251)</f>
        <v>0</v>
      </c>
    </row>
    <row r="252" spans="1:7" ht="57.6" x14ac:dyDescent="0.3">
      <c r="A252" s="4"/>
      <c r="B252" s="12" t="s">
        <v>377</v>
      </c>
      <c r="C252" s="20"/>
      <c r="D252" s="20"/>
      <c r="E252" s="20"/>
      <c r="F252" s="20"/>
      <c r="G252" s="20"/>
    </row>
    <row r="253" spans="1:7" ht="100.8" x14ac:dyDescent="0.3">
      <c r="A253" s="5" t="s">
        <v>378</v>
      </c>
      <c r="B253" s="13" t="s">
        <v>379</v>
      </c>
      <c r="C253" s="21"/>
      <c r="D253" s="21" t="s">
        <v>11</v>
      </c>
      <c r="E253" s="21"/>
      <c r="F253" s="21">
        <f>(0)</f>
        <v>0</v>
      </c>
      <c r="G253" s="21">
        <f>(C253 * E253 + C253 * E253 * F253)</f>
        <v>0</v>
      </c>
    </row>
    <row r="254" spans="1:7" ht="28.8" x14ac:dyDescent="0.3">
      <c r="A254" s="4"/>
      <c r="B254" s="12" t="s">
        <v>380</v>
      </c>
      <c r="C254" s="20"/>
      <c r="D254" s="20"/>
      <c r="E254" s="20"/>
      <c r="F254" s="20"/>
      <c r="G254" s="20"/>
    </row>
    <row r="255" spans="1:7" ht="172.8" x14ac:dyDescent="0.3">
      <c r="A255" s="5" t="s">
        <v>381</v>
      </c>
      <c r="B255" s="13" t="s">
        <v>382</v>
      </c>
      <c r="C255" s="21"/>
      <c r="D255" s="21" t="s">
        <v>11</v>
      </c>
      <c r="E255" s="21"/>
      <c r="F255" s="21">
        <f>(0)</f>
        <v>0</v>
      </c>
      <c r="G255" s="21">
        <f>(C255 * E255 + C255 * E255 * F255)</f>
        <v>0</v>
      </c>
    </row>
    <row r="256" spans="1:7" ht="86.4" x14ac:dyDescent="0.3">
      <c r="A256" s="5" t="s">
        <v>383</v>
      </c>
      <c r="B256" s="13" t="s">
        <v>384</v>
      </c>
      <c r="C256" s="21"/>
      <c r="D256" s="21" t="s">
        <v>11</v>
      </c>
      <c r="E256" s="21"/>
      <c r="F256" s="21">
        <f>(0)</f>
        <v>0</v>
      </c>
      <c r="G256" s="21">
        <f>(C256 * E256 + C256 * E256 * F256)</f>
        <v>0</v>
      </c>
    </row>
    <row r="257" spans="1:7" ht="28.8" x14ac:dyDescent="0.3">
      <c r="A257" s="4"/>
      <c r="B257" s="12" t="s">
        <v>385</v>
      </c>
      <c r="C257" s="20"/>
      <c r="D257" s="20"/>
      <c r="E257" s="20"/>
      <c r="F257" s="20"/>
      <c r="G257" s="20"/>
    </row>
    <row r="258" spans="1:7" ht="86.4" x14ac:dyDescent="0.3">
      <c r="A258" s="5" t="s">
        <v>30</v>
      </c>
      <c r="B258" s="13" t="s">
        <v>386</v>
      </c>
      <c r="C258" s="21"/>
      <c r="D258" s="21" t="s">
        <v>152</v>
      </c>
      <c r="E258" s="21"/>
      <c r="F258" s="21">
        <f>(0)</f>
        <v>0</v>
      </c>
      <c r="G258" s="21">
        <f t="shared" ref="G258:G264" si="6">(C258 * E258 + C258 * E258 * F258)</f>
        <v>0</v>
      </c>
    </row>
    <row r="259" spans="1:7" ht="187.2" x14ac:dyDescent="0.3">
      <c r="A259" s="5" t="s">
        <v>387</v>
      </c>
      <c r="B259" s="13" t="s">
        <v>388</v>
      </c>
      <c r="C259" s="21"/>
      <c r="D259" s="21" t="s">
        <v>11</v>
      </c>
      <c r="E259" s="21"/>
      <c r="F259" s="21">
        <f>(0)</f>
        <v>0</v>
      </c>
      <c r="G259" s="21">
        <f t="shared" si="6"/>
        <v>0</v>
      </c>
    </row>
    <row r="260" spans="1:7" ht="187.2" x14ac:dyDescent="0.3">
      <c r="A260" s="5" t="s">
        <v>389</v>
      </c>
      <c r="B260" s="13" t="s">
        <v>390</v>
      </c>
      <c r="C260" s="21"/>
      <c r="D260" s="21" t="s">
        <v>11</v>
      </c>
      <c r="E260" s="21"/>
      <c r="F260" s="21">
        <f>(0)</f>
        <v>0</v>
      </c>
      <c r="G260" s="21">
        <f t="shared" si="6"/>
        <v>0</v>
      </c>
    </row>
    <row r="261" spans="1:7" ht="57.6" x14ac:dyDescent="0.3">
      <c r="A261" s="5" t="s">
        <v>391</v>
      </c>
      <c r="B261" s="13" t="s">
        <v>392</v>
      </c>
      <c r="C261" s="21"/>
      <c r="D261" s="21" t="s">
        <v>11</v>
      </c>
      <c r="E261" s="21"/>
      <c r="F261" s="21">
        <f>(0)</f>
        <v>0</v>
      </c>
      <c r="G261" s="21">
        <f t="shared" si="6"/>
        <v>0</v>
      </c>
    </row>
    <row r="262" spans="1:7" ht="43.2" x14ac:dyDescent="0.3">
      <c r="A262" s="5" t="s">
        <v>393</v>
      </c>
      <c r="B262" s="13" t="s">
        <v>394</v>
      </c>
      <c r="C262" s="21"/>
      <c r="D262" s="21" t="s">
        <v>11</v>
      </c>
      <c r="E262" s="21"/>
      <c r="F262" s="21">
        <f>(0)</f>
        <v>0</v>
      </c>
      <c r="G262" s="21">
        <f t="shared" si="6"/>
        <v>0</v>
      </c>
    </row>
    <row r="263" spans="1:7" ht="72" x14ac:dyDescent="0.3">
      <c r="A263" s="5" t="s">
        <v>395</v>
      </c>
      <c r="B263" s="13" t="s">
        <v>396</v>
      </c>
      <c r="C263" s="21"/>
      <c r="D263" s="21" t="s">
        <v>11</v>
      </c>
      <c r="E263" s="21"/>
      <c r="F263" s="21">
        <f>(0)</f>
        <v>0</v>
      </c>
      <c r="G263" s="21">
        <f t="shared" si="6"/>
        <v>0</v>
      </c>
    </row>
    <row r="264" spans="1:7" ht="43.2" x14ac:dyDescent="0.3">
      <c r="A264" s="5" t="s">
        <v>397</v>
      </c>
      <c r="B264" s="13" t="s">
        <v>398</v>
      </c>
      <c r="C264" s="21"/>
      <c r="D264" s="21" t="s">
        <v>11</v>
      </c>
      <c r="E264" s="21"/>
      <c r="F264" s="21">
        <f>(0)</f>
        <v>0</v>
      </c>
      <c r="G264" s="21">
        <f t="shared" si="6"/>
        <v>0</v>
      </c>
    </row>
    <row r="265" spans="1:7" x14ac:dyDescent="0.3">
      <c r="A265" s="4"/>
      <c r="B265" s="12" t="s">
        <v>399</v>
      </c>
      <c r="C265" s="20"/>
      <c r="D265" s="20"/>
      <c r="E265" s="20"/>
      <c r="F265" s="20"/>
      <c r="G265" s="20"/>
    </row>
    <row r="266" spans="1:7" ht="43.2" x14ac:dyDescent="0.3">
      <c r="A266" s="5" t="s">
        <v>400</v>
      </c>
      <c r="B266" s="13" t="s">
        <v>401</v>
      </c>
      <c r="C266" s="21"/>
      <c r="D266" s="21" t="s">
        <v>11</v>
      </c>
      <c r="E266" s="21"/>
      <c r="F266" s="21">
        <f>(0)</f>
        <v>0</v>
      </c>
      <c r="G266" s="21">
        <f>(C266 * E266 + C266 * E266 * F266)</f>
        <v>0</v>
      </c>
    </row>
    <row r="267" spans="1:7" ht="57.6" x14ac:dyDescent="0.3">
      <c r="A267" s="5" t="s">
        <v>402</v>
      </c>
      <c r="B267" s="13" t="s">
        <v>403</v>
      </c>
      <c r="C267" s="21"/>
      <c r="D267" s="21" t="s">
        <v>11</v>
      </c>
      <c r="E267" s="21"/>
      <c r="F267" s="21">
        <f>(0)</f>
        <v>0</v>
      </c>
      <c r="G267" s="21">
        <f>(C267 * E267 + C267 * E267 * F267)</f>
        <v>0</v>
      </c>
    </row>
    <row r="268" spans="1:7" x14ac:dyDescent="0.3">
      <c r="A268" s="4"/>
      <c r="B268" s="12" t="s">
        <v>404</v>
      </c>
      <c r="C268" s="20"/>
      <c r="D268" s="20"/>
      <c r="E268" s="20"/>
      <c r="F268" s="20"/>
      <c r="G268" s="20"/>
    </row>
    <row r="269" spans="1:7" ht="230.4" x14ac:dyDescent="0.3">
      <c r="A269" s="5" t="s">
        <v>405</v>
      </c>
      <c r="B269" s="13" t="s">
        <v>406</v>
      </c>
      <c r="C269" s="21"/>
      <c r="D269" s="21" t="s">
        <v>11</v>
      </c>
      <c r="E269" s="21"/>
      <c r="F269" s="21">
        <f>(0)</f>
        <v>0</v>
      </c>
      <c r="G269" s="21">
        <f>(C269 * E269 + C269 * E269 * F269)</f>
        <v>0</v>
      </c>
    </row>
    <row r="270" spans="1:7" ht="172.8" x14ac:dyDescent="0.3">
      <c r="A270" s="5" t="s">
        <v>407</v>
      </c>
      <c r="B270" s="13" t="s">
        <v>408</v>
      </c>
      <c r="C270" s="21"/>
      <c r="D270" s="21" t="s">
        <v>11</v>
      </c>
      <c r="E270" s="21"/>
      <c r="F270" s="21">
        <f>(0)</f>
        <v>0</v>
      </c>
      <c r="G270" s="21">
        <f>(C270 * E270 + C270 * E270 * F270)</f>
        <v>0</v>
      </c>
    </row>
    <row r="271" spans="1:7" ht="28.8" x14ac:dyDescent="0.3">
      <c r="A271" s="4"/>
      <c r="B271" s="12" t="s">
        <v>409</v>
      </c>
      <c r="C271" s="20"/>
      <c r="D271" s="20"/>
      <c r="E271" s="20"/>
      <c r="F271" s="20"/>
      <c r="G271" s="20"/>
    </row>
    <row r="272" spans="1:7" ht="230.4" x14ac:dyDescent="0.3">
      <c r="A272" s="5" t="s">
        <v>410</v>
      </c>
      <c r="B272" s="13" t="s">
        <v>411</v>
      </c>
      <c r="C272" s="21"/>
      <c r="D272" s="21" t="s">
        <v>11</v>
      </c>
      <c r="E272" s="21"/>
      <c r="F272" s="21">
        <f>(0)</f>
        <v>0</v>
      </c>
      <c r="G272" s="21">
        <f>(C272 * E272 + C272 * E272 * F272)</f>
        <v>0</v>
      </c>
    </row>
    <row r="273" spans="1:7" x14ac:dyDescent="0.3">
      <c r="A273" s="4"/>
      <c r="B273" s="12" t="s">
        <v>412</v>
      </c>
      <c r="C273" s="20"/>
      <c r="D273" s="20"/>
      <c r="E273" s="20"/>
      <c r="F273" s="20"/>
      <c r="G273" s="20"/>
    </row>
    <row r="274" spans="1:7" ht="115.2" x14ac:dyDescent="0.3">
      <c r="A274" s="5" t="s">
        <v>413</v>
      </c>
      <c r="B274" s="13" t="s">
        <v>414</v>
      </c>
      <c r="C274" s="21"/>
      <c r="D274" s="21" t="s">
        <v>11</v>
      </c>
      <c r="E274" s="21"/>
      <c r="F274" s="21">
        <f>(0)</f>
        <v>0</v>
      </c>
      <c r="G274" s="21">
        <f>(C274 * E274 + C274 * E274 * F274)</f>
        <v>0</v>
      </c>
    </row>
    <row r="275" spans="1:7" ht="15.6" x14ac:dyDescent="0.3">
      <c r="A275" s="3"/>
      <c r="B275" s="11" t="s">
        <v>415</v>
      </c>
      <c r="C275" s="19"/>
      <c r="D275" s="19"/>
      <c r="E275" s="19"/>
      <c r="F275" s="19"/>
      <c r="G275" s="19"/>
    </row>
    <row r="276" spans="1:7" ht="43.2" x14ac:dyDescent="0.3">
      <c r="A276" s="4"/>
      <c r="B276" s="12" t="s">
        <v>416</v>
      </c>
      <c r="C276" s="20"/>
      <c r="D276" s="20"/>
      <c r="E276" s="20"/>
      <c r="F276" s="20"/>
      <c r="G276" s="20"/>
    </row>
    <row r="277" spans="1:7" ht="72" x14ac:dyDescent="0.3">
      <c r="A277" s="5" t="s">
        <v>417</v>
      </c>
      <c r="B277" s="13" t="s">
        <v>418</v>
      </c>
      <c r="C277" s="21"/>
      <c r="D277" s="21" t="s">
        <v>11</v>
      </c>
      <c r="E277" s="21"/>
      <c r="F277" s="21">
        <f>(0)</f>
        <v>0</v>
      </c>
      <c r="G277" s="21">
        <f t="shared" ref="G277:G285" si="7">(C277 * E277 + C277 * E277 * F277)</f>
        <v>0</v>
      </c>
    </row>
    <row r="278" spans="1:7" ht="86.4" x14ac:dyDescent="0.3">
      <c r="A278" s="5" t="s">
        <v>419</v>
      </c>
      <c r="B278" s="13" t="s">
        <v>420</v>
      </c>
      <c r="C278" s="21"/>
      <c r="D278" s="21" t="s">
        <v>11</v>
      </c>
      <c r="E278" s="21"/>
      <c r="F278" s="21">
        <f>(0)</f>
        <v>0</v>
      </c>
      <c r="G278" s="21">
        <f t="shared" si="7"/>
        <v>0</v>
      </c>
    </row>
    <row r="279" spans="1:7" ht="216" x14ac:dyDescent="0.3">
      <c r="A279" s="5" t="s">
        <v>421</v>
      </c>
      <c r="B279" s="13" t="s">
        <v>422</v>
      </c>
      <c r="C279" s="21"/>
      <c r="D279" s="21" t="s">
        <v>11</v>
      </c>
      <c r="E279" s="21"/>
      <c r="F279" s="21">
        <f>(0)</f>
        <v>0</v>
      </c>
      <c r="G279" s="21">
        <f t="shared" si="7"/>
        <v>0</v>
      </c>
    </row>
    <row r="280" spans="1:7" ht="374.4" x14ac:dyDescent="0.3">
      <c r="A280" s="5" t="s">
        <v>423</v>
      </c>
      <c r="B280" s="13" t="s">
        <v>424</v>
      </c>
      <c r="C280" s="21"/>
      <c r="D280" s="21" t="s">
        <v>11</v>
      </c>
      <c r="E280" s="21"/>
      <c r="F280" s="21">
        <f>(0)</f>
        <v>0</v>
      </c>
      <c r="G280" s="21">
        <f t="shared" si="7"/>
        <v>0</v>
      </c>
    </row>
    <row r="281" spans="1:7" ht="216" x14ac:dyDescent="0.3">
      <c r="A281" s="5" t="s">
        <v>425</v>
      </c>
      <c r="B281" s="13" t="s">
        <v>426</v>
      </c>
      <c r="C281" s="21"/>
      <c r="D281" s="21" t="s">
        <v>11</v>
      </c>
      <c r="E281" s="21"/>
      <c r="F281" s="21">
        <f>(0)</f>
        <v>0</v>
      </c>
      <c r="G281" s="21">
        <f t="shared" si="7"/>
        <v>0</v>
      </c>
    </row>
    <row r="282" spans="1:7" ht="100.8" x14ac:dyDescent="0.3">
      <c r="A282" s="5" t="s">
        <v>427</v>
      </c>
      <c r="B282" s="13" t="s">
        <v>428</v>
      </c>
      <c r="C282" s="21"/>
      <c r="D282" s="21" t="s">
        <v>11</v>
      </c>
      <c r="E282" s="21"/>
      <c r="F282" s="21">
        <f>(0)</f>
        <v>0</v>
      </c>
      <c r="G282" s="21">
        <f t="shared" si="7"/>
        <v>0</v>
      </c>
    </row>
    <row r="283" spans="1:7" ht="345.6" x14ac:dyDescent="0.3">
      <c r="A283" s="5" t="s">
        <v>429</v>
      </c>
      <c r="B283" s="13" t="s">
        <v>430</v>
      </c>
      <c r="C283" s="21"/>
      <c r="D283" s="21" t="s">
        <v>11</v>
      </c>
      <c r="E283" s="21"/>
      <c r="F283" s="21">
        <f>(0)</f>
        <v>0</v>
      </c>
      <c r="G283" s="21">
        <f t="shared" si="7"/>
        <v>0</v>
      </c>
    </row>
    <row r="284" spans="1:7" ht="216" x14ac:dyDescent="0.3">
      <c r="A284" s="5" t="s">
        <v>431</v>
      </c>
      <c r="B284" s="13" t="s">
        <v>432</v>
      </c>
      <c r="C284" s="21"/>
      <c r="D284" s="21" t="s">
        <v>11</v>
      </c>
      <c r="E284" s="21"/>
      <c r="F284" s="21">
        <f>(0)</f>
        <v>0</v>
      </c>
      <c r="G284" s="21">
        <f t="shared" si="7"/>
        <v>0</v>
      </c>
    </row>
    <row r="285" spans="1:7" ht="230.4" x14ac:dyDescent="0.3">
      <c r="A285" s="5" t="s">
        <v>433</v>
      </c>
      <c r="B285" s="13" t="s">
        <v>434</v>
      </c>
      <c r="C285" s="21"/>
      <c r="D285" s="21" t="s">
        <v>11</v>
      </c>
      <c r="E285" s="21"/>
      <c r="F285" s="21">
        <f>(0)</f>
        <v>0</v>
      </c>
      <c r="G285" s="21">
        <f t="shared" si="7"/>
        <v>0</v>
      </c>
    </row>
    <row r="286" spans="1:7" ht="28.8" x14ac:dyDescent="0.3">
      <c r="A286" s="4"/>
      <c r="B286" s="12" t="s">
        <v>435</v>
      </c>
      <c r="C286" s="20"/>
      <c r="D286" s="20"/>
      <c r="E286" s="20"/>
      <c r="F286" s="20"/>
      <c r="G286" s="20"/>
    </row>
    <row r="287" spans="1:7" ht="72" x14ac:dyDescent="0.3">
      <c r="A287" s="5" t="s">
        <v>30</v>
      </c>
      <c r="B287" s="13" t="s">
        <v>436</v>
      </c>
      <c r="C287" s="21"/>
      <c r="D287" s="21" t="s">
        <v>152</v>
      </c>
      <c r="E287" s="21"/>
      <c r="F287" s="21">
        <f>(0)</f>
        <v>0</v>
      </c>
      <c r="G287" s="21">
        <f t="shared" ref="G287:G298" si="8">(C287 * E287 + C287 * E287 * F287)</f>
        <v>0</v>
      </c>
    </row>
    <row r="288" spans="1:7" ht="57.6" x14ac:dyDescent="0.3">
      <c r="A288" s="5" t="s">
        <v>437</v>
      </c>
      <c r="B288" s="13" t="s">
        <v>438</v>
      </c>
      <c r="C288" s="21"/>
      <c r="D288" s="21" t="s">
        <v>11</v>
      </c>
      <c r="E288" s="21"/>
      <c r="F288" s="21">
        <f>(0)</f>
        <v>0</v>
      </c>
      <c r="G288" s="21">
        <f t="shared" si="8"/>
        <v>0</v>
      </c>
    </row>
    <row r="289" spans="1:7" ht="57.6" x14ac:dyDescent="0.3">
      <c r="A289" s="5" t="s">
        <v>439</v>
      </c>
      <c r="B289" s="13" t="s">
        <v>440</v>
      </c>
      <c r="C289" s="21"/>
      <c r="D289" s="21" t="s">
        <v>11</v>
      </c>
      <c r="E289" s="21"/>
      <c r="F289" s="21">
        <f>(0)</f>
        <v>0</v>
      </c>
      <c r="G289" s="21">
        <f t="shared" si="8"/>
        <v>0</v>
      </c>
    </row>
    <row r="290" spans="1:7" ht="28.8" x14ac:dyDescent="0.3">
      <c r="A290" s="5" t="s">
        <v>441</v>
      </c>
      <c r="B290" s="13" t="s">
        <v>442</v>
      </c>
      <c r="C290" s="21"/>
      <c r="D290" s="21" t="s">
        <v>11</v>
      </c>
      <c r="E290" s="21"/>
      <c r="F290" s="21">
        <f>(0)</f>
        <v>0</v>
      </c>
      <c r="G290" s="21">
        <f t="shared" si="8"/>
        <v>0</v>
      </c>
    </row>
    <row r="291" spans="1:7" x14ac:dyDescent="0.3">
      <c r="A291" s="5" t="s">
        <v>443</v>
      </c>
      <c r="B291" s="13" t="s">
        <v>444</v>
      </c>
      <c r="C291" s="21"/>
      <c r="D291" s="21" t="s">
        <v>11</v>
      </c>
      <c r="E291" s="21"/>
      <c r="F291" s="21">
        <f>(0)</f>
        <v>0</v>
      </c>
      <c r="G291" s="21">
        <f t="shared" si="8"/>
        <v>0</v>
      </c>
    </row>
    <row r="292" spans="1:7" ht="43.2" x14ac:dyDescent="0.3">
      <c r="A292" s="5" t="s">
        <v>445</v>
      </c>
      <c r="B292" s="13" t="s">
        <v>446</v>
      </c>
      <c r="C292" s="21"/>
      <c r="D292" s="21" t="s">
        <v>11</v>
      </c>
      <c r="E292" s="21"/>
      <c r="F292" s="21">
        <f>(0)</f>
        <v>0</v>
      </c>
      <c r="G292" s="21">
        <f t="shared" si="8"/>
        <v>0</v>
      </c>
    </row>
    <row r="293" spans="1:7" ht="72" x14ac:dyDescent="0.3">
      <c r="A293" s="5" t="s">
        <v>447</v>
      </c>
      <c r="B293" s="13" t="s">
        <v>448</v>
      </c>
      <c r="C293" s="21"/>
      <c r="D293" s="21" t="s">
        <v>11</v>
      </c>
      <c r="E293" s="21"/>
      <c r="F293" s="21">
        <f>(0)</f>
        <v>0</v>
      </c>
      <c r="G293" s="21">
        <f t="shared" si="8"/>
        <v>0</v>
      </c>
    </row>
    <row r="294" spans="1:7" ht="28.8" x14ac:dyDescent="0.3">
      <c r="A294" s="5" t="s">
        <v>449</v>
      </c>
      <c r="B294" s="13" t="s">
        <v>450</v>
      </c>
      <c r="C294" s="21"/>
      <c r="D294" s="21" t="s">
        <v>11</v>
      </c>
      <c r="E294" s="21"/>
      <c r="F294" s="21">
        <f>(0)</f>
        <v>0</v>
      </c>
      <c r="G294" s="21">
        <f t="shared" si="8"/>
        <v>0</v>
      </c>
    </row>
    <row r="295" spans="1:7" ht="28.8" x14ac:dyDescent="0.3">
      <c r="A295" s="5" t="s">
        <v>451</v>
      </c>
      <c r="B295" s="13" t="s">
        <v>452</v>
      </c>
      <c r="C295" s="21"/>
      <c r="D295" s="21" t="s">
        <v>11</v>
      </c>
      <c r="E295" s="21"/>
      <c r="F295" s="21">
        <f>(0)</f>
        <v>0</v>
      </c>
      <c r="G295" s="21">
        <f t="shared" si="8"/>
        <v>0</v>
      </c>
    </row>
    <row r="296" spans="1:7" ht="43.2" x14ac:dyDescent="0.3">
      <c r="A296" s="5" t="s">
        <v>453</v>
      </c>
      <c r="B296" s="13" t="s">
        <v>454</v>
      </c>
      <c r="C296" s="21"/>
      <c r="D296" s="21" t="s">
        <v>11</v>
      </c>
      <c r="E296" s="21"/>
      <c r="F296" s="21">
        <f>(0)</f>
        <v>0</v>
      </c>
      <c r="G296" s="21">
        <f t="shared" si="8"/>
        <v>0</v>
      </c>
    </row>
    <row r="297" spans="1:7" ht="28.8" x14ac:dyDescent="0.3">
      <c r="A297" s="5" t="s">
        <v>455</v>
      </c>
      <c r="B297" s="13" t="s">
        <v>456</v>
      </c>
      <c r="C297" s="21"/>
      <c r="D297" s="21" t="s">
        <v>11</v>
      </c>
      <c r="E297" s="21"/>
      <c r="F297" s="21">
        <f>(0)</f>
        <v>0</v>
      </c>
      <c r="G297" s="21">
        <f t="shared" si="8"/>
        <v>0</v>
      </c>
    </row>
    <row r="298" spans="1:7" ht="43.2" x14ac:dyDescent="0.3">
      <c r="A298" s="5" t="s">
        <v>457</v>
      </c>
      <c r="B298" s="13" t="s">
        <v>458</v>
      </c>
      <c r="C298" s="21"/>
      <c r="D298" s="21" t="s">
        <v>11</v>
      </c>
      <c r="E298" s="21"/>
      <c r="F298" s="21">
        <f>(0)</f>
        <v>0</v>
      </c>
      <c r="G298" s="21">
        <f t="shared" si="8"/>
        <v>0</v>
      </c>
    </row>
    <row r="299" spans="1:7" ht="28.8" x14ac:dyDescent="0.3">
      <c r="A299" s="4"/>
      <c r="B299" s="12" t="s">
        <v>459</v>
      </c>
      <c r="C299" s="20"/>
      <c r="D299" s="20"/>
      <c r="E299" s="20"/>
      <c r="F299" s="20"/>
      <c r="G299" s="20"/>
    </row>
    <row r="300" spans="1:7" ht="72" x14ac:dyDescent="0.3">
      <c r="A300" s="5" t="s">
        <v>460</v>
      </c>
      <c r="B300" s="13" t="s">
        <v>461</v>
      </c>
      <c r="C300" s="21"/>
      <c r="D300" s="21" t="s">
        <v>11</v>
      </c>
      <c r="E300" s="21"/>
      <c r="F300" s="21">
        <f>(0)</f>
        <v>0</v>
      </c>
      <c r="G300" s="21">
        <f>(C300 * E300 + C300 * E300 * F300)</f>
        <v>0</v>
      </c>
    </row>
    <row r="301" spans="1:7" x14ac:dyDescent="0.3">
      <c r="A301" s="4"/>
      <c r="B301" s="12" t="s">
        <v>462</v>
      </c>
      <c r="C301" s="20"/>
      <c r="D301" s="20"/>
      <c r="E301" s="20"/>
      <c r="F301" s="20"/>
      <c r="G301" s="20"/>
    </row>
    <row r="302" spans="1:7" ht="72" x14ac:dyDescent="0.3">
      <c r="A302" s="5" t="s">
        <v>463</v>
      </c>
      <c r="B302" s="13" t="s">
        <v>464</v>
      </c>
      <c r="C302" s="21"/>
      <c r="D302" s="21" t="s">
        <v>11</v>
      </c>
      <c r="E302" s="21"/>
      <c r="F302" s="21">
        <f>(0)</f>
        <v>0</v>
      </c>
      <c r="G302" s="21">
        <f>(C302 * E302 + C302 * E302 * F302)</f>
        <v>0</v>
      </c>
    </row>
    <row r="303" spans="1:7" ht="28.8" x14ac:dyDescent="0.3">
      <c r="A303" s="4"/>
      <c r="B303" s="12" t="s">
        <v>465</v>
      </c>
      <c r="C303" s="20"/>
      <c r="D303" s="20"/>
      <c r="E303" s="20"/>
      <c r="F303" s="20"/>
      <c r="G303" s="20"/>
    </row>
    <row r="304" spans="1:7" ht="230.4" x14ac:dyDescent="0.3">
      <c r="A304" s="5" t="s">
        <v>466</v>
      </c>
      <c r="B304" s="13" t="s">
        <v>467</v>
      </c>
      <c r="C304" s="21"/>
      <c r="D304" s="21" t="s">
        <v>11</v>
      </c>
      <c r="E304" s="21"/>
      <c r="F304" s="21">
        <f>(0)</f>
        <v>0</v>
      </c>
      <c r="G304" s="21">
        <f t="shared" ref="G304:G309" si="9">(C304 * E304 + C304 * E304 * F304)</f>
        <v>0</v>
      </c>
    </row>
    <row r="305" spans="1:7" ht="115.2" x14ac:dyDescent="0.3">
      <c r="A305" s="5" t="s">
        <v>468</v>
      </c>
      <c r="B305" s="13" t="s">
        <v>469</v>
      </c>
      <c r="C305" s="21"/>
      <c r="D305" s="21" t="s">
        <v>11</v>
      </c>
      <c r="E305" s="21"/>
      <c r="F305" s="21">
        <f>(0)</f>
        <v>0</v>
      </c>
      <c r="G305" s="21">
        <f t="shared" si="9"/>
        <v>0</v>
      </c>
    </row>
    <row r="306" spans="1:7" ht="72" x14ac:dyDescent="0.3">
      <c r="A306" s="5" t="s">
        <v>470</v>
      </c>
      <c r="B306" s="13" t="s">
        <v>471</v>
      </c>
      <c r="C306" s="21"/>
      <c r="D306" s="21" t="s">
        <v>11</v>
      </c>
      <c r="E306" s="21"/>
      <c r="F306" s="21">
        <f>(0)</f>
        <v>0</v>
      </c>
      <c r="G306" s="21">
        <f t="shared" si="9"/>
        <v>0</v>
      </c>
    </row>
    <row r="307" spans="1:7" ht="115.2" x14ac:dyDescent="0.3">
      <c r="A307" s="5" t="s">
        <v>472</v>
      </c>
      <c r="B307" s="13" t="s">
        <v>473</v>
      </c>
      <c r="C307" s="21"/>
      <c r="D307" s="21" t="s">
        <v>159</v>
      </c>
      <c r="E307" s="21"/>
      <c r="F307" s="21">
        <f>(0)</f>
        <v>0</v>
      </c>
      <c r="G307" s="21">
        <f t="shared" si="9"/>
        <v>0</v>
      </c>
    </row>
    <row r="308" spans="1:7" ht="100.8" x14ac:dyDescent="0.3">
      <c r="A308" s="5" t="s">
        <v>474</v>
      </c>
      <c r="B308" s="13" t="s">
        <v>475</v>
      </c>
      <c r="C308" s="21"/>
      <c r="D308" s="21" t="s">
        <v>11</v>
      </c>
      <c r="E308" s="21"/>
      <c r="F308" s="21">
        <f>(0)</f>
        <v>0</v>
      </c>
      <c r="G308" s="21">
        <f t="shared" si="9"/>
        <v>0</v>
      </c>
    </row>
    <row r="309" spans="1:7" ht="100.8" x14ac:dyDescent="0.3">
      <c r="A309" s="5" t="s">
        <v>476</v>
      </c>
      <c r="B309" s="13" t="s">
        <v>477</v>
      </c>
      <c r="C309" s="21"/>
      <c r="D309" s="21" t="s">
        <v>11</v>
      </c>
      <c r="E309" s="21"/>
      <c r="F309" s="21">
        <f>(0)</f>
        <v>0</v>
      </c>
      <c r="G309" s="21">
        <f t="shared" si="9"/>
        <v>0</v>
      </c>
    </row>
    <row r="310" spans="1:7" ht="28.8" x14ac:dyDescent="0.3">
      <c r="A310" s="4"/>
      <c r="B310" s="12" t="s">
        <v>478</v>
      </c>
      <c r="C310" s="20"/>
      <c r="D310" s="20"/>
      <c r="E310" s="20"/>
      <c r="F310" s="20"/>
      <c r="G310" s="20"/>
    </row>
    <row r="311" spans="1:7" ht="28.8" x14ac:dyDescent="0.3">
      <c r="A311" s="5" t="s">
        <v>30</v>
      </c>
      <c r="B311" s="13" t="s">
        <v>479</v>
      </c>
      <c r="C311" s="21"/>
      <c r="D311" s="21" t="s">
        <v>152</v>
      </c>
      <c r="E311" s="21"/>
      <c r="F311" s="21">
        <f>(0)</f>
        <v>0</v>
      </c>
      <c r="G311" s="21">
        <f t="shared" ref="G311:G324" si="10">(C311 * E311 + C311 * E311 * F311)</f>
        <v>0</v>
      </c>
    </row>
    <row r="312" spans="1:7" ht="28.8" x14ac:dyDescent="0.3">
      <c r="A312" s="5" t="s">
        <v>480</v>
      </c>
      <c r="B312" s="13" t="s">
        <v>481</v>
      </c>
      <c r="C312" s="21"/>
      <c r="D312" s="21" t="s">
        <v>11</v>
      </c>
      <c r="E312" s="21"/>
      <c r="F312" s="21">
        <f>(0)</f>
        <v>0</v>
      </c>
      <c r="G312" s="21">
        <f t="shared" si="10"/>
        <v>0</v>
      </c>
    </row>
    <row r="313" spans="1:7" x14ac:dyDescent="0.3">
      <c r="A313" s="5" t="s">
        <v>482</v>
      </c>
      <c r="B313" s="13" t="s">
        <v>483</v>
      </c>
      <c r="C313" s="21"/>
      <c r="D313" s="21" t="s">
        <v>11</v>
      </c>
      <c r="E313" s="21"/>
      <c r="F313" s="21">
        <f>(0)</f>
        <v>0</v>
      </c>
      <c r="G313" s="21">
        <f t="shared" si="10"/>
        <v>0</v>
      </c>
    </row>
    <row r="314" spans="1:7" x14ac:dyDescent="0.3">
      <c r="A314" s="5" t="s">
        <v>484</v>
      </c>
      <c r="B314" s="13" t="s">
        <v>485</v>
      </c>
      <c r="C314" s="21"/>
      <c r="D314" s="21" t="s">
        <v>11</v>
      </c>
      <c r="E314" s="21"/>
      <c r="F314" s="21">
        <f>(0)</f>
        <v>0</v>
      </c>
      <c r="G314" s="21">
        <f t="shared" si="10"/>
        <v>0</v>
      </c>
    </row>
    <row r="315" spans="1:7" ht="28.8" x14ac:dyDescent="0.3">
      <c r="A315" s="5" t="s">
        <v>486</v>
      </c>
      <c r="B315" s="13" t="s">
        <v>487</v>
      </c>
      <c r="C315" s="21"/>
      <c r="D315" s="21" t="s">
        <v>11</v>
      </c>
      <c r="E315" s="21"/>
      <c r="F315" s="21">
        <f>(0)</f>
        <v>0</v>
      </c>
      <c r="G315" s="21">
        <f t="shared" si="10"/>
        <v>0</v>
      </c>
    </row>
    <row r="316" spans="1:7" x14ac:dyDescent="0.3">
      <c r="A316" s="5" t="s">
        <v>488</v>
      </c>
      <c r="B316" s="13" t="s">
        <v>489</v>
      </c>
      <c r="C316" s="21"/>
      <c r="D316" s="21" t="s">
        <v>11</v>
      </c>
      <c r="E316" s="21"/>
      <c r="F316" s="21">
        <f>(0)</f>
        <v>0</v>
      </c>
      <c r="G316" s="21">
        <f t="shared" si="10"/>
        <v>0</v>
      </c>
    </row>
    <row r="317" spans="1:7" ht="43.2" x14ac:dyDescent="0.3">
      <c r="A317" s="5" t="s">
        <v>490</v>
      </c>
      <c r="B317" s="13" t="s">
        <v>491</v>
      </c>
      <c r="C317" s="21"/>
      <c r="D317" s="21" t="s">
        <v>11</v>
      </c>
      <c r="E317" s="21"/>
      <c r="F317" s="21">
        <f>(0)</f>
        <v>0</v>
      </c>
      <c r="G317" s="21">
        <f t="shared" si="10"/>
        <v>0</v>
      </c>
    </row>
    <row r="318" spans="1:7" ht="28.8" x14ac:dyDescent="0.3">
      <c r="A318" s="5" t="s">
        <v>492</v>
      </c>
      <c r="B318" s="13" t="s">
        <v>493</v>
      </c>
      <c r="C318" s="21"/>
      <c r="D318" s="21" t="s">
        <v>11</v>
      </c>
      <c r="E318" s="21"/>
      <c r="F318" s="21">
        <f>(0)</f>
        <v>0</v>
      </c>
      <c r="G318" s="21">
        <f t="shared" si="10"/>
        <v>0</v>
      </c>
    </row>
    <row r="319" spans="1:7" x14ac:dyDescent="0.3">
      <c r="A319" s="5" t="s">
        <v>494</v>
      </c>
      <c r="B319" s="13" t="s">
        <v>495</v>
      </c>
      <c r="C319" s="21"/>
      <c r="D319" s="21" t="s">
        <v>11</v>
      </c>
      <c r="E319" s="21"/>
      <c r="F319" s="21">
        <f>(0)</f>
        <v>0</v>
      </c>
      <c r="G319" s="21">
        <f t="shared" si="10"/>
        <v>0</v>
      </c>
    </row>
    <row r="320" spans="1:7" ht="28.8" x14ac:dyDescent="0.3">
      <c r="A320" s="5" t="s">
        <v>496</v>
      </c>
      <c r="B320" s="13" t="s">
        <v>497</v>
      </c>
      <c r="C320" s="21"/>
      <c r="D320" s="21" t="s">
        <v>11</v>
      </c>
      <c r="E320" s="21"/>
      <c r="F320" s="21">
        <f>(0)</f>
        <v>0</v>
      </c>
      <c r="G320" s="21">
        <f t="shared" si="10"/>
        <v>0</v>
      </c>
    </row>
    <row r="321" spans="1:7" x14ac:dyDescent="0.3">
      <c r="A321" s="5" t="s">
        <v>498</v>
      </c>
      <c r="B321" s="13" t="s">
        <v>499</v>
      </c>
      <c r="C321" s="21"/>
      <c r="D321" s="21" t="s">
        <v>11</v>
      </c>
      <c r="E321" s="21"/>
      <c r="F321" s="21">
        <f>(0)</f>
        <v>0</v>
      </c>
      <c r="G321" s="21">
        <f t="shared" si="10"/>
        <v>0</v>
      </c>
    </row>
    <row r="322" spans="1:7" x14ac:dyDescent="0.3">
      <c r="A322" s="5" t="s">
        <v>500</v>
      </c>
      <c r="B322" s="13" t="s">
        <v>501</v>
      </c>
      <c r="C322" s="21"/>
      <c r="D322" s="21" t="s">
        <v>11</v>
      </c>
      <c r="E322" s="21"/>
      <c r="F322" s="21">
        <f>(0)</f>
        <v>0</v>
      </c>
      <c r="G322" s="21">
        <f t="shared" si="10"/>
        <v>0</v>
      </c>
    </row>
    <row r="323" spans="1:7" x14ac:dyDescent="0.3">
      <c r="A323" s="5" t="s">
        <v>502</v>
      </c>
      <c r="B323" s="13" t="s">
        <v>503</v>
      </c>
      <c r="C323" s="21"/>
      <c r="D323" s="21" t="s">
        <v>11</v>
      </c>
      <c r="E323" s="21"/>
      <c r="F323" s="21">
        <f>(0)</f>
        <v>0</v>
      </c>
      <c r="G323" s="21">
        <f t="shared" si="10"/>
        <v>0</v>
      </c>
    </row>
    <row r="324" spans="1:7" ht="43.2" x14ac:dyDescent="0.3">
      <c r="A324" s="5" t="s">
        <v>504</v>
      </c>
      <c r="B324" s="13" t="s">
        <v>505</v>
      </c>
      <c r="C324" s="21"/>
      <c r="D324" s="21" t="s">
        <v>11</v>
      </c>
      <c r="E324" s="21"/>
      <c r="F324" s="21">
        <f>(0)</f>
        <v>0</v>
      </c>
      <c r="G324" s="21">
        <f t="shared" si="10"/>
        <v>0</v>
      </c>
    </row>
    <row r="325" spans="1:7" x14ac:dyDescent="0.3">
      <c r="A325" s="4"/>
      <c r="B325" s="12" t="s">
        <v>506</v>
      </c>
      <c r="C325" s="20"/>
      <c r="D325" s="20"/>
      <c r="E325" s="20"/>
      <c r="F325" s="20"/>
      <c r="G325" s="20"/>
    </row>
    <row r="326" spans="1:7" ht="216" x14ac:dyDescent="0.3">
      <c r="A326" s="5" t="s">
        <v>507</v>
      </c>
      <c r="B326" s="13" t="s">
        <v>508</v>
      </c>
      <c r="C326" s="21"/>
      <c r="D326" s="21" t="s">
        <v>11</v>
      </c>
      <c r="E326" s="21"/>
      <c r="F326" s="21">
        <f>(0)</f>
        <v>0</v>
      </c>
      <c r="G326" s="21">
        <f>(C326 * E326 + C326 * E326 * F326)</f>
        <v>0</v>
      </c>
    </row>
    <row r="327" spans="1:7" ht="43.2" x14ac:dyDescent="0.3">
      <c r="A327" s="4"/>
      <c r="B327" s="12" t="s">
        <v>509</v>
      </c>
      <c r="C327" s="20"/>
      <c r="D327" s="20"/>
      <c r="E327" s="20"/>
      <c r="F327" s="20"/>
      <c r="G327" s="20"/>
    </row>
    <row r="328" spans="1:7" ht="129.6" x14ac:dyDescent="0.3">
      <c r="A328" s="5" t="s">
        <v>510</v>
      </c>
      <c r="B328" s="13" t="s">
        <v>511</v>
      </c>
      <c r="C328" s="21"/>
      <c r="D328" s="21" t="s">
        <v>11</v>
      </c>
      <c r="E328" s="21"/>
      <c r="F328" s="21">
        <f>(0)</f>
        <v>0</v>
      </c>
      <c r="G328" s="21">
        <f>(C328 * E328 + C328 * E328 * F328)</f>
        <v>0</v>
      </c>
    </row>
    <row r="329" spans="1:7" ht="57.6" x14ac:dyDescent="0.3">
      <c r="A329" s="5" t="s">
        <v>512</v>
      </c>
      <c r="B329" s="13" t="s">
        <v>513</v>
      </c>
      <c r="C329" s="21"/>
      <c r="D329" s="21" t="s">
        <v>11</v>
      </c>
      <c r="E329" s="21"/>
      <c r="F329" s="21">
        <f>(0)</f>
        <v>0</v>
      </c>
      <c r="G329" s="21">
        <f>(C329 * E329 + C329 * E329 * F329)</f>
        <v>0</v>
      </c>
    </row>
    <row r="330" spans="1:7" ht="72" x14ac:dyDescent="0.3">
      <c r="A330" s="5" t="s">
        <v>514</v>
      </c>
      <c r="B330" s="13" t="s">
        <v>515</v>
      </c>
      <c r="C330" s="21"/>
      <c r="D330" s="21" t="s">
        <v>11</v>
      </c>
      <c r="E330" s="21"/>
      <c r="F330" s="21">
        <f>(0)</f>
        <v>0</v>
      </c>
      <c r="G330" s="21">
        <f>(C330 * E330 + C330 * E330 * F330)</f>
        <v>0</v>
      </c>
    </row>
    <row r="331" spans="1:7" ht="158.4" x14ac:dyDescent="0.3">
      <c r="A331" s="5" t="s">
        <v>516</v>
      </c>
      <c r="B331" s="13" t="s">
        <v>517</v>
      </c>
      <c r="C331" s="21"/>
      <c r="D331" s="21" t="s">
        <v>11</v>
      </c>
      <c r="E331" s="21"/>
      <c r="F331" s="21">
        <f>(0)</f>
        <v>0</v>
      </c>
      <c r="G331" s="21">
        <f>(C331 * E331 + C331 * E331 * F331)</f>
        <v>0</v>
      </c>
    </row>
    <row r="332" spans="1:7" x14ac:dyDescent="0.3">
      <c r="A332" s="4"/>
      <c r="B332" s="12" t="s">
        <v>518</v>
      </c>
      <c r="C332" s="20"/>
      <c r="D332" s="20"/>
      <c r="E332" s="20"/>
      <c r="F332" s="20"/>
      <c r="G332" s="20"/>
    </row>
    <row r="333" spans="1:7" ht="302.39999999999998" x14ac:dyDescent="0.3">
      <c r="A333" s="5" t="s">
        <v>519</v>
      </c>
      <c r="B333" s="13" t="s">
        <v>520</v>
      </c>
      <c r="C333" s="21"/>
      <c r="D333" s="21" t="s">
        <v>11</v>
      </c>
      <c r="E333" s="21"/>
      <c r="F333" s="21">
        <f>(0)</f>
        <v>0</v>
      </c>
      <c r="G333" s="21">
        <f>(C333 * E333 + C333 * E333 * F333)</f>
        <v>0</v>
      </c>
    </row>
    <row r="334" spans="1:7" x14ac:dyDescent="0.3">
      <c r="A334" s="4"/>
      <c r="B334" s="12" t="s">
        <v>521</v>
      </c>
      <c r="C334" s="20"/>
      <c r="D334" s="20"/>
      <c r="E334" s="20"/>
      <c r="F334" s="20"/>
      <c r="G334" s="20"/>
    </row>
    <row r="335" spans="1:7" ht="144" x14ac:dyDescent="0.3">
      <c r="A335" s="5" t="s">
        <v>522</v>
      </c>
      <c r="B335" s="13" t="s">
        <v>523</v>
      </c>
      <c r="C335" s="21"/>
      <c r="D335" s="21" t="s">
        <v>11</v>
      </c>
      <c r="E335" s="21"/>
      <c r="F335" s="21">
        <f>(0)</f>
        <v>0</v>
      </c>
      <c r="G335" s="21">
        <f>(C335 * E335 + C335 * E335 * F335)</f>
        <v>0</v>
      </c>
    </row>
    <row r="336" spans="1:7" ht="28.8" x14ac:dyDescent="0.3">
      <c r="A336" s="4"/>
      <c r="B336" s="12" t="s">
        <v>524</v>
      </c>
      <c r="C336" s="20"/>
      <c r="D336" s="20"/>
      <c r="E336" s="20"/>
      <c r="F336" s="20"/>
      <c r="G336" s="20"/>
    </row>
    <row r="337" spans="1:7" ht="230.4" x14ac:dyDescent="0.3">
      <c r="A337" s="5" t="s">
        <v>525</v>
      </c>
      <c r="B337" s="13" t="s">
        <v>526</v>
      </c>
      <c r="C337" s="21"/>
      <c r="D337" s="21" t="s">
        <v>11</v>
      </c>
      <c r="E337" s="21"/>
      <c r="F337" s="21">
        <f>(0)</f>
        <v>0</v>
      </c>
      <c r="G337" s="21">
        <f>(C337 * E337 + C337 * E337 * F337)</f>
        <v>0</v>
      </c>
    </row>
    <row r="338" spans="1:7" ht="129.6" x14ac:dyDescent="0.3">
      <c r="A338" s="5" t="s">
        <v>527</v>
      </c>
      <c r="B338" s="13" t="s">
        <v>528</v>
      </c>
      <c r="C338" s="21"/>
      <c r="D338" s="21" t="s">
        <v>11</v>
      </c>
      <c r="E338" s="21"/>
      <c r="F338" s="21">
        <f>(0)</f>
        <v>0</v>
      </c>
      <c r="G338" s="21">
        <f>(C338 * E338 + C338 * E338 * F338)</f>
        <v>0</v>
      </c>
    </row>
    <row r="339" spans="1:7" x14ac:dyDescent="0.3">
      <c r="A339" s="4"/>
      <c r="B339" s="12" t="s">
        <v>529</v>
      </c>
      <c r="C339" s="20"/>
      <c r="D339" s="20"/>
      <c r="E339" s="20"/>
      <c r="F339" s="20"/>
      <c r="G339" s="20"/>
    </row>
    <row r="340" spans="1:7" ht="172.8" x14ac:dyDescent="0.3">
      <c r="A340" s="5" t="s">
        <v>530</v>
      </c>
      <c r="B340" s="13" t="s">
        <v>531</v>
      </c>
      <c r="C340" s="21"/>
      <c r="D340" s="21" t="s">
        <v>11</v>
      </c>
      <c r="E340" s="21"/>
      <c r="F340" s="21">
        <f>(0)</f>
        <v>0</v>
      </c>
      <c r="G340" s="21">
        <f>(C340 * E340 + C340 * E340 * F340)</f>
        <v>0</v>
      </c>
    </row>
    <row r="341" spans="1:7" x14ac:dyDescent="0.3">
      <c r="A341" s="4"/>
      <c r="B341" s="12" t="s">
        <v>532</v>
      </c>
      <c r="C341" s="20"/>
      <c r="D341" s="20"/>
      <c r="E341" s="20"/>
      <c r="F341" s="20"/>
      <c r="G341" s="20"/>
    </row>
    <row r="342" spans="1:7" ht="259.2" x14ac:dyDescent="0.3">
      <c r="A342" s="5" t="s">
        <v>533</v>
      </c>
      <c r="B342" s="13" t="s">
        <v>534</v>
      </c>
      <c r="C342" s="21"/>
      <c r="D342" s="21" t="s">
        <v>11</v>
      </c>
      <c r="E342" s="21"/>
      <c r="F342" s="21">
        <f>(0)</f>
        <v>0</v>
      </c>
      <c r="G342" s="21">
        <f>(C342 * E342 + C342 * E342 * F342)</f>
        <v>0</v>
      </c>
    </row>
    <row r="343" spans="1:7" ht="57.6" x14ac:dyDescent="0.3">
      <c r="A343" s="5" t="s">
        <v>535</v>
      </c>
      <c r="B343" s="13" t="s">
        <v>536</v>
      </c>
      <c r="C343" s="21"/>
      <c r="D343" s="21" t="s">
        <v>11</v>
      </c>
      <c r="E343" s="21"/>
      <c r="F343" s="21">
        <f>(0)</f>
        <v>0</v>
      </c>
      <c r="G343" s="21">
        <f>(C343 * E343 + C343 * E343 * F343)</f>
        <v>0</v>
      </c>
    </row>
    <row r="344" spans="1:7" ht="72" x14ac:dyDescent="0.3">
      <c r="A344" s="5" t="s">
        <v>537</v>
      </c>
      <c r="B344" s="13" t="s">
        <v>538</v>
      </c>
      <c r="C344" s="21"/>
      <c r="D344" s="21" t="s">
        <v>11</v>
      </c>
      <c r="E344" s="21"/>
      <c r="F344" s="21">
        <f>(0)</f>
        <v>0</v>
      </c>
      <c r="G344" s="21">
        <f>(C344 * E344 + C344 * E344 * F344)</f>
        <v>0</v>
      </c>
    </row>
    <row r="345" spans="1:7" ht="86.4" x14ac:dyDescent="0.3">
      <c r="A345" s="5" t="s">
        <v>539</v>
      </c>
      <c r="B345" s="13" t="s">
        <v>540</v>
      </c>
      <c r="C345" s="21"/>
      <c r="D345" s="21" t="s">
        <v>11</v>
      </c>
      <c r="E345" s="21"/>
      <c r="F345" s="21">
        <f>(0)</f>
        <v>0</v>
      </c>
      <c r="G345" s="21">
        <f>(C345 * E345 + C345 * E345 * F345)</f>
        <v>0</v>
      </c>
    </row>
    <row r="346" spans="1:7" ht="57.6" x14ac:dyDescent="0.3">
      <c r="A346" s="5" t="s">
        <v>541</v>
      </c>
      <c r="B346" s="13" t="s">
        <v>542</v>
      </c>
      <c r="C346" s="21"/>
      <c r="D346" s="21" t="s">
        <v>11</v>
      </c>
      <c r="E346" s="21"/>
      <c r="F346" s="21">
        <f>(0)</f>
        <v>0</v>
      </c>
      <c r="G346" s="21">
        <f>(C346 * E346 + C346 * E346 * F346)</f>
        <v>0</v>
      </c>
    </row>
    <row r="347" spans="1:7" x14ac:dyDescent="0.3">
      <c r="A347" s="4"/>
      <c r="B347" s="12" t="s">
        <v>543</v>
      </c>
      <c r="C347" s="20"/>
      <c r="D347" s="20"/>
      <c r="E347" s="20"/>
      <c r="F347" s="20"/>
      <c r="G347" s="20"/>
    </row>
    <row r="348" spans="1:7" ht="273.60000000000002" x14ac:dyDescent="0.3">
      <c r="A348" s="5" t="s">
        <v>544</v>
      </c>
      <c r="B348" s="13" t="s">
        <v>545</v>
      </c>
      <c r="C348" s="21"/>
      <c r="D348" s="21" t="s">
        <v>11</v>
      </c>
      <c r="E348" s="21"/>
      <c r="F348" s="21">
        <f>(0)</f>
        <v>0</v>
      </c>
      <c r="G348" s="21">
        <f>(C348 * E348 + C348 * E348 * F348)</f>
        <v>0</v>
      </c>
    </row>
    <row r="349" spans="1:7" ht="158.4" x14ac:dyDescent="0.3">
      <c r="A349" s="5" t="s">
        <v>546</v>
      </c>
      <c r="B349" s="13" t="s">
        <v>547</v>
      </c>
      <c r="C349" s="21"/>
      <c r="D349" s="21" t="s">
        <v>11</v>
      </c>
      <c r="E349" s="21"/>
      <c r="F349" s="21">
        <f>(0)</f>
        <v>0</v>
      </c>
      <c r="G349" s="21">
        <f>(C349 * E349 + C349 * E349 * F349)</f>
        <v>0</v>
      </c>
    </row>
    <row r="350" spans="1:7" x14ac:dyDescent="0.3">
      <c r="A350" s="4"/>
      <c r="B350" s="12" t="s">
        <v>548</v>
      </c>
      <c r="C350" s="20"/>
      <c r="D350" s="20"/>
      <c r="E350" s="20"/>
      <c r="F350" s="20"/>
      <c r="G350" s="20"/>
    </row>
    <row r="351" spans="1:7" ht="331.2" x14ac:dyDescent="0.3">
      <c r="A351" s="5" t="s">
        <v>549</v>
      </c>
      <c r="B351" s="13" t="s">
        <v>550</v>
      </c>
      <c r="C351" s="21"/>
      <c r="D351" s="21" t="s">
        <v>11</v>
      </c>
      <c r="E351" s="21"/>
      <c r="F351" s="21">
        <f>(0)</f>
        <v>0</v>
      </c>
      <c r="G351" s="21">
        <f>(C351 * E351 + C351 * E351 * F351)</f>
        <v>0</v>
      </c>
    </row>
    <row r="352" spans="1:7" ht="115.2" x14ac:dyDescent="0.3">
      <c r="A352" s="5" t="s">
        <v>551</v>
      </c>
      <c r="B352" s="13" t="s">
        <v>552</v>
      </c>
      <c r="C352" s="21"/>
      <c r="D352" s="21" t="s">
        <v>11</v>
      </c>
      <c r="E352" s="21"/>
      <c r="F352" s="21">
        <f>(0)</f>
        <v>0</v>
      </c>
      <c r="G352" s="21">
        <f>(C352 * E352 + C352 * E352 * F352)</f>
        <v>0</v>
      </c>
    </row>
    <row r="353" spans="1:7" x14ac:dyDescent="0.3">
      <c r="A353" s="4"/>
      <c r="B353" s="12" t="s">
        <v>553</v>
      </c>
      <c r="C353" s="20"/>
      <c r="D353" s="20"/>
      <c r="E353" s="20"/>
      <c r="F353" s="20"/>
      <c r="G353" s="20"/>
    </row>
    <row r="354" spans="1:7" ht="259.2" x14ac:dyDescent="0.3">
      <c r="A354" s="5" t="s">
        <v>554</v>
      </c>
      <c r="B354" s="13" t="s">
        <v>555</v>
      </c>
      <c r="C354" s="21"/>
      <c r="D354" s="21" t="s">
        <v>11</v>
      </c>
      <c r="E354" s="21"/>
      <c r="F354" s="21">
        <f>(0)</f>
        <v>0</v>
      </c>
      <c r="G354" s="21">
        <f>(C354 * E354 + C354 * E354 * F354)</f>
        <v>0</v>
      </c>
    </row>
    <row r="355" spans="1:7" x14ac:dyDescent="0.3">
      <c r="A355" s="4"/>
      <c r="B355" s="12" t="s">
        <v>556</v>
      </c>
      <c r="C355" s="20"/>
      <c r="D355" s="20"/>
      <c r="E355" s="20"/>
      <c r="F355" s="20"/>
      <c r="G355" s="20"/>
    </row>
    <row r="356" spans="1:7" ht="57.6" x14ac:dyDescent="0.3">
      <c r="A356" s="5" t="s">
        <v>557</v>
      </c>
      <c r="B356" s="13" t="s">
        <v>558</v>
      </c>
      <c r="C356" s="21"/>
      <c r="D356" s="21" t="s">
        <v>11</v>
      </c>
      <c r="E356" s="21"/>
      <c r="F356" s="21">
        <f>(0)</f>
        <v>0</v>
      </c>
      <c r="G356" s="21">
        <f>(C356 * E356 + C356 * E356 * F356)</f>
        <v>0</v>
      </c>
    </row>
    <row r="357" spans="1:7" ht="100.8" x14ac:dyDescent="0.3">
      <c r="A357" s="5" t="s">
        <v>559</v>
      </c>
      <c r="B357" s="13" t="s">
        <v>560</v>
      </c>
      <c r="C357" s="21"/>
      <c r="D357" s="21" t="s">
        <v>11</v>
      </c>
      <c r="E357" s="21"/>
      <c r="F357" s="21">
        <f>(0)</f>
        <v>0</v>
      </c>
      <c r="G357" s="21">
        <f>(C357 * E357 + C357 * E357 * F357)</f>
        <v>0</v>
      </c>
    </row>
    <row r="358" spans="1:7" ht="28.8" x14ac:dyDescent="0.3">
      <c r="A358" s="4"/>
      <c r="B358" s="12" t="s">
        <v>561</v>
      </c>
      <c r="C358" s="20"/>
      <c r="D358" s="20"/>
      <c r="E358" s="20"/>
      <c r="F358" s="20"/>
      <c r="G358" s="20"/>
    </row>
    <row r="359" spans="1:7" ht="86.4" x14ac:dyDescent="0.3">
      <c r="A359" s="5" t="s">
        <v>562</v>
      </c>
      <c r="B359" s="13" t="s">
        <v>563</v>
      </c>
      <c r="C359" s="21"/>
      <c r="D359" s="21" t="s">
        <v>11</v>
      </c>
      <c r="E359" s="21"/>
      <c r="F359" s="21">
        <f>(0)</f>
        <v>0</v>
      </c>
      <c r="G359" s="21">
        <f>(C359 * E359 + C359 * E359 * F359)</f>
        <v>0</v>
      </c>
    </row>
    <row r="360" spans="1:7" x14ac:dyDescent="0.3">
      <c r="A360" s="4"/>
      <c r="B360" s="12" t="s">
        <v>564</v>
      </c>
      <c r="C360" s="20"/>
      <c r="D360" s="20"/>
      <c r="E360" s="20"/>
      <c r="F360" s="20"/>
      <c r="G360" s="20"/>
    </row>
    <row r="361" spans="1:7" ht="72" x14ac:dyDescent="0.3">
      <c r="A361" s="5" t="s">
        <v>565</v>
      </c>
      <c r="B361" s="13" t="s">
        <v>566</v>
      </c>
      <c r="C361" s="21"/>
      <c r="D361" s="21" t="s">
        <v>11</v>
      </c>
      <c r="E361" s="21"/>
      <c r="F361" s="21">
        <f>(0)</f>
        <v>0</v>
      </c>
      <c r="G361" s="21">
        <f>(C361 * E361 + C361 * E361 * F361)</f>
        <v>0</v>
      </c>
    </row>
    <row r="362" spans="1:7" x14ac:dyDescent="0.3">
      <c r="A362" s="4"/>
      <c r="B362" s="12" t="s">
        <v>567</v>
      </c>
      <c r="C362" s="20"/>
      <c r="D362" s="20"/>
      <c r="E362" s="20"/>
      <c r="F362" s="20"/>
      <c r="G362" s="20"/>
    </row>
    <row r="363" spans="1:7" ht="115.2" x14ac:dyDescent="0.3">
      <c r="A363" s="5" t="s">
        <v>568</v>
      </c>
      <c r="B363" s="13" t="s">
        <v>569</v>
      </c>
      <c r="C363" s="21"/>
      <c r="D363" s="21" t="s">
        <v>11</v>
      </c>
      <c r="E363" s="21"/>
      <c r="F363" s="21">
        <f>(0)</f>
        <v>0</v>
      </c>
      <c r="G363" s="21">
        <f t="shared" ref="G363:G375" si="11">(C363 * E363 + C363 * E363 * F363)</f>
        <v>0</v>
      </c>
    </row>
    <row r="364" spans="1:7" ht="57.6" x14ac:dyDescent="0.3">
      <c r="A364" s="5" t="s">
        <v>570</v>
      </c>
      <c r="B364" s="13" t="s">
        <v>571</v>
      </c>
      <c r="C364" s="21"/>
      <c r="D364" s="21" t="s">
        <v>11</v>
      </c>
      <c r="E364" s="21"/>
      <c r="F364" s="21">
        <f>(0)</f>
        <v>0</v>
      </c>
      <c r="G364" s="21">
        <f t="shared" si="11"/>
        <v>0</v>
      </c>
    </row>
    <row r="365" spans="1:7" ht="72" x14ac:dyDescent="0.3">
      <c r="A365" s="5" t="s">
        <v>572</v>
      </c>
      <c r="B365" s="13" t="s">
        <v>573</v>
      </c>
      <c r="C365" s="21"/>
      <c r="D365" s="21" t="s">
        <v>11</v>
      </c>
      <c r="E365" s="21"/>
      <c r="F365" s="21">
        <f>(0)</f>
        <v>0</v>
      </c>
      <c r="G365" s="21">
        <f t="shared" si="11"/>
        <v>0</v>
      </c>
    </row>
    <row r="366" spans="1:7" ht="72" x14ac:dyDescent="0.3">
      <c r="A366" s="5" t="s">
        <v>574</v>
      </c>
      <c r="B366" s="13" t="s">
        <v>575</v>
      </c>
      <c r="C366" s="21"/>
      <c r="D366" s="21" t="s">
        <v>11</v>
      </c>
      <c r="E366" s="21"/>
      <c r="F366" s="21">
        <f>(0)</f>
        <v>0</v>
      </c>
      <c r="G366" s="21">
        <f t="shared" si="11"/>
        <v>0</v>
      </c>
    </row>
    <row r="367" spans="1:7" ht="72" x14ac:dyDescent="0.3">
      <c r="A367" s="5" t="s">
        <v>576</v>
      </c>
      <c r="B367" s="13" t="s">
        <v>577</v>
      </c>
      <c r="C367" s="21"/>
      <c r="D367" s="21" t="s">
        <v>11</v>
      </c>
      <c r="E367" s="21"/>
      <c r="F367" s="21">
        <f>(0)</f>
        <v>0</v>
      </c>
      <c r="G367" s="21">
        <f t="shared" si="11"/>
        <v>0</v>
      </c>
    </row>
    <row r="368" spans="1:7" ht="360" x14ac:dyDescent="0.3">
      <c r="A368" s="5" t="s">
        <v>578</v>
      </c>
      <c r="B368" s="13" t="s">
        <v>579</v>
      </c>
      <c r="C368" s="21"/>
      <c r="D368" s="21" t="s">
        <v>11</v>
      </c>
      <c r="E368" s="21"/>
      <c r="F368" s="21">
        <f>(0)</f>
        <v>0</v>
      </c>
      <c r="G368" s="21">
        <f t="shared" si="11"/>
        <v>0</v>
      </c>
    </row>
    <row r="369" spans="1:7" ht="187.2" x14ac:dyDescent="0.3">
      <c r="A369" s="5" t="s">
        <v>580</v>
      </c>
      <c r="B369" s="13" t="s">
        <v>581</v>
      </c>
      <c r="C369" s="21"/>
      <c r="D369" s="21" t="s">
        <v>11</v>
      </c>
      <c r="E369" s="21"/>
      <c r="F369" s="21">
        <f>(0)</f>
        <v>0</v>
      </c>
      <c r="G369" s="21">
        <f t="shared" si="11"/>
        <v>0</v>
      </c>
    </row>
    <row r="370" spans="1:7" ht="72" x14ac:dyDescent="0.3">
      <c r="A370" s="5" t="s">
        <v>582</v>
      </c>
      <c r="B370" s="13" t="s">
        <v>583</v>
      </c>
      <c r="C370" s="21"/>
      <c r="D370" s="21" t="s">
        <v>11</v>
      </c>
      <c r="E370" s="21"/>
      <c r="F370" s="21">
        <f>(0)</f>
        <v>0</v>
      </c>
      <c r="G370" s="21">
        <f t="shared" si="11"/>
        <v>0</v>
      </c>
    </row>
    <row r="371" spans="1:7" ht="100.8" x14ac:dyDescent="0.3">
      <c r="A371" s="5" t="s">
        <v>584</v>
      </c>
      <c r="B371" s="13" t="s">
        <v>585</v>
      </c>
      <c r="C371" s="21"/>
      <c r="D371" s="21" t="s">
        <v>11</v>
      </c>
      <c r="E371" s="21"/>
      <c r="F371" s="21">
        <f>(0)</f>
        <v>0</v>
      </c>
      <c r="G371" s="21">
        <f t="shared" si="11"/>
        <v>0</v>
      </c>
    </row>
    <row r="372" spans="1:7" ht="115.2" x14ac:dyDescent="0.3">
      <c r="A372" s="5" t="s">
        <v>586</v>
      </c>
      <c r="B372" s="13" t="s">
        <v>587</v>
      </c>
      <c r="C372" s="21"/>
      <c r="D372" s="21" t="s">
        <v>11</v>
      </c>
      <c r="E372" s="21"/>
      <c r="F372" s="21">
        <f>(0)</f>
        <v>0</v>
      </c>
      <c r="G372" s="21">
        <f t="shared" si="11"/>
        <v>0</v>
      </c>
    </row>
    <row r="373" spans="1:7" ht="43.2" x14ac:dyDescent="0.3">
      <c r="A373" s="5" t="s">
        <v>588</v>
      </c>
      <c r="B373" s="13" t="s">
        <v>589</v>
      </c>
      <c r="C373" s="21"/>
      <c r="D373" s="21" t="s">
        <v>11</v>
      </c>
      <c r="E373" s="21"/>
      <c r="F373" s="21">
        <f>(0)</f>
        <v>0</v>
      </c>
      <c r="G373" s="21">
        <f t="shared" si="11"/>
        <v>0</v>
      </c>
    </row>
    <row r="374" spans="1:7" ht="115.2" x14ac:dyDescent="0.3">
      <c r="A374" s="5" t="s">
        <v>590</v>
      </c>
      <c r="B374" s="13" t="s">
        <v>591</v>
      </c>
      <c r="C374" s="21"/>
      <c r="D374" s="21" t="s">
        <v>11</v>
      </c>
      <c r="E374" s="21"/>
      <c r="F374" s="21">
        <f>(0)</f>
        <v>0</v>
      </c>
      <c r="G374" s="21">
        <f t="shared" si="11"/>
        <v>0</v>
      </c>
    </row>
    <row r="375" spans="1:7" ht="57.6" x14ac:dyDescent="0.3">
      <c r="A375" s="5" t="s">
        <v>592</v>
      </c>
      <c r="B375" s="13" t="s">
        <v>593</v>
      </c>
      <c r="C375" s="21"/>
      <c r="D375" s="21" t="s">
        <v>11</v>
      </c>
      <c r="E375" s="21"/>
      <c r="F375" s="21">
        <f>(0)</f>
        <v>0</v>
      </c>
      <c r="G375" s="21">
        <f t="shared" si="11"/>
        <v>0</v>
      </c>
    </row>
    <row r="376" spans="1:7" x14ac:dyDescent="0.3">
      <c r="A376" s="4"/>
      <c r="B376" s="12" t="s">
        <v>594</v>
      </c>
      <c r="C376" s="20"/>
      <c r="D376" s="20"/>
      <c r="E376" s="20"/>
      <c r="F376" s="20"/>
      <c r="G376" s="20"/>
    </row>
    <row r="377" spans="1:7" ht="100.8" x14ac:dyDescent="0.3">
      <c r="A377" s="5" t="s">
        <v>595</v>
      </c>
      <c r="B377" s="13" t="s">
        <v>596</v>
      </c>
      <c r="C377" s="21"/>
      <c r="D377" s="21" t="s">
        <v>11</v>
      </c>
      <c r="E377" s="21"/>
      <c r="F377" s="21">
        <f>(0)</f>
        <v>0</v>
      </c>
      <c r="G377" s="21">
        <f>(C377 * E377 + C377 * E377 * F377)</f>
        <v>0</v>
      </c>
    </row>
    <row r="378" spans="1:7" ht="86.4" x14ac:dyDescent="0.3">
      <c r="A378" s="5" t="s">
        <v>597</v>
      </c>
      <c r="B378" s="13" t="s">
        <v>598</v>
      </c>
      <c r="C378" s="21"/>
      <c r="D378" s="21" t="s">
        <v>11</v>
      </c>
      <c r="E378" s="21"/>
      <c r="F378" s="21">
        <f>(0)</f>
        <v>0</v>
      </c>
      <c r="G378" s="21">
        <f>(C378 * E378 + C378 * E378 * F378)</f>
        <v>0</v>
      </c>
    </row>
    <row r="379" spans="1:7" ht="144" x14ac:dyDescent="0.3">
      <c r="A379" s="5" t="s">
        <v>599</v>
      </c>
      <c r="B379" s="13" t="s">
        <v>600</v>
      </c>
      <c r="C379" s="21"/>
      <c r="D379" s="21" t="s">
        <v>11</v>
      </c>
      <c r="E379" s="21"/>
      <c r="F379" s="21">
        <f>(0)</f>
        <v>0</v>
      </c>
      <c r="G379" s="21">
        <f>(C379 * E379 + C379 * E379 * F379)</f>
        <v>0</v>
      </c>
    </row>
    <row r="380" spans="1:7" ht="100.8" x14ac:dyDescent="0.3">
      <c r="A380" s="5" t="s">
        <v>601</v>
      </c>
      <c r="B380" s="13" t="s">
        <v>602</v>
      </c>
      <c r="C380" s="21"/>
      <c r="D380" s="21" t="s">
        <v>11</v>
      </c>
      <c r="E380" s="21"/>
      <c r="F380" s="21">
        <f>(0)</f>
        <v>0</v>
      </c>
      <c r="G380" s="21">
        <f>(C380 * E380 + C380 * E380 * F380)</f>
        <v>0</v>
      </c>
    </row>
    <row r="381" spans="1:7" x14ac:dyDescent="0.3">
      <c r="A381" s="4"/>
      <c r="B381" s="12" t="s">
        <v>603</v>
      </c>
      <c r="C381" s="20"/>
      <c r="D381" s="20"/>
      <c r="E381" s="20"/>
      <c r="F381" s="20"/>
      <c r="G381" s="20"/>
    </row>
    <row r="382" spans="1:7" ht="144" x14ac:dyDescent="0.3">
      <c r="A382" s="5" t="s">
        <v>604</v>
      </c>
      <c r="B382" s="13" t="s">
        <v>605</v>
      </c>
      <c r="C382" s="21"/>
      <c r="D382" s="21" t="s">
        <v>11</v>
      </c>
      <c r="E382" s="21"/>
      <c r="F382" s="21">
        <f>(0)</f>
        <v>0</v>
      </c>
      <c r="G382" s="21">
        <f>(C382 * E382 + C382 * E382 * F382)</f>
        <v>0</v>
      </c>
    </row>
    <row r="383" spans="1:7" ht="28.8" x14ac:dyDescent="0.3">
      <c r="A383" s="4"/>
      <c r="B383" s="12" t="s">
        <v>606</v>
      </c>
      <c r="C383" s="20"/>
      <c r="D383" s="20"/>
      <c r="E383" s="20"/>
      <c r="F383" s="20"/>
      <c r="G383" s="20"/>
    </row>
    <row r="384" spans="1:7" ht="201.6" x14ac:dyDescent="0.3">
      <c r="A384" s="5" t="s">
        <v>607</v>
      </c>
      <c r="B384" s="13" t="s">
        <v>608</v>
      </c>
      <c r="C384" s="21"/>
      <c r="D384" s="21" t="s">
        <v>11</v>
      </c>
      <c r="E384" s="21"/>
      <c r="F384" s="21">
        <f>(0)</f>
        <v>0</v>
      </c>
      <c r="G384" s="21">
        <f>(C384 * E384 + C384 * E384 * F384)</f>
        <v>0</v>
      </c>
    </row>
    <row r="385" spans="1:7" ht="28.8" x14ac:dyDescent="0.3">
      <c r="A385" s="4"/>
      <c r="B385" s="12" t="s">
        <v>609</v>
      </c>
      <c r="C385" s="20"/>
      <c r="D385" s="20"/>
      <c r="E385" s="20"/>
      <c r="F385" s="20"/>
      <c r="G385" s="20"/>
    </row>
    <row r="386" spans="1:7" ht="57.6" x14ac:dyDescent="0.3">
      <c r="A386" s="5" t="s">
        <v>610</v>
      </c>
      <c r="B386" s="13" t="s">
        <v>611</v>
      </c>
      <c r="C386" s="21"/>
      <c r="D386" s="21" t="s">
        <v>11</v>
      </c>
      <c r="E386" s="21"/>
      <c r="F386" s="21">
        <f>(0)</f>
        <v>0</v>
      </c>
      <c r="G386" s="21">
        <f>(C386 * E386 + C386 * E386 * F386)</f>
        <v>0</v>
      </c>
    </row>
    <row r="387" spans="1:7" ht="57.6" x14ac:dyDescent="0.3">
      <c r="A387" s="5" t="s">
        <v>612</v>
      </c>
      <c r="B387" s="13" t="s">
        <v>613</v>
      </c>
      <c r="C387" s="21"/>
      <c r="D387" s="21" t="s">
        <v>11</v>
      </c>
      <c r="E387" s="21"/>
      <c r="F387" s="21">
        <f>(0)</f>
        <v>0</v>
      </c>
      <c r="G387" s="21">
        <f>(C387 * E387 + C387 * E387 * F387)</f>
        <v>0</v>
      </c>
    </row>
    <row r="388" spans="1:7" ht="28.8" x14ac:dyDescent="0.3">
      <c r="A388" s="5" t="s">
        <v>614</v>
      </c>
      <c r="B388" s="13" t="s">
        <v>615</v>
      </c>
      <c r="C388" s="21"/>
      <c r="D388" s="21" t="s">
        <v>11</v>
      </c>
      <c r="E388" s="21"/>
      <c r="F388" s="21">
        <f>(0)</f>
        <v>0</v>
      </c>
      <c r="G388" s="21">
        <f>(C388 * E388 + C388 * E388 * F388)</f>
        <v>0</v>
      </c>
    </row>
    <row r="389" spans="1:7" ht="100.8" x14ac:dyDescent="0.3">
      <c r="A389" s="5" t="s">
        <v>616</v>
      </c>
      <c r="B389" s="13" t="s">
        <v>617</v>
      </c>
      <c r="C389" s="21"/>
      <c r="D389" s="21" t="s">
        <v>11</v>
      </c>
      <c r="E389" s="21"/>
      <c r="F389" s="21">
        <f>(0)</f>
        <v>0</v>
      </c>
      <c r="G389" s="21">
        <f>(C389 * E389 + C389 * E389 * F389)</f>
        <v>0</v>
      </c>
    </row>
    <row r="390" spans="1:7" x14ac:dyDescent="0.3">
      <c r="A390" s="4"/>
      <c r="B390" s="12" t="s">
        <v>618</v>
      </c>
      <c r="C390" s="20"/>
      <c r="D390" s="20"/>
      <c r="E390" s="20"/>
      <c r="F390" s="20"/>
      <c r="G390" s="20"/>
    </row>
    <row r="391" spans="1:7" ht="129.6" x14ac:dyDescent="0.3">
      <c r="A391" s="5" t="s">
        <v>619</v>
      </c>
      <c r="B391" s="13" t="s">
        <v>620</v>
      </c>
      <c r="C391" s="21"/>
      <c r="D391" s="21" t="s">
        <v>11</v>
      </c>
      <c r="E391" s="21"/>
      <c r="F391" s="21">
        <f>(0)</f>
        <v>0</v>
      </c>
      <c r="G391" s="21">
        <f>(C391 * E391 + C391 * E391 * F391)</f>
        <v>0</v>
      </c>
    </row>
    <row r="392" spans="1:7" ht="57.6" x14ac:dyDescent="0.3">
      <c r="A392" s="5" t="s">
        <v>621</v>
      </c>
      <c r="B392" s="13" t="s">
        <v>622</v>
      </c>
      <c r="C392" s="21"/>
      <c r="D392" s="21" t="s">
        <v>11</v>
      </c>
      <c r="E392" s="21"/>
      <c r="F392" s="21">
        <f>(0)</f>
        <v>0</v>
      </c>
      <c r="G392" s="21">
        <f>(C392 * E392 + C392 * E392 * F392)</f>
        <v>0</v>
      </c>
    </row>
    <row r="393" spans="1:7" x14ac:dyDescent="0.3">
      <c r="A393" s="4"/>
      <c r="B393" s="12" t="s">
        <v>623</v>
      </c>
      <c r="C393" s="20"/>
      <c r="D393" s="20"/>
      <c r="E393" s="20"/>
      <c r="F393" s="20"/>
      <c r="G393" s="20"/>
    </row>
    <row r="394" spans="1:7" ht="72" x14ac:dyDescent="0.3">
      <c r="A394" s="5" t="s">
        <v>624</v>
      </c>
      <c r="B394" s="13" t="s">
        <v>625</v>
      </c>
      <c r="C394" s="21"/>
      <c r="D394" s="21" t="s">
        <v>11</v>
      </c>
      <c r="E394" s="21"/>
      <c r="F394" s="21">
        <f>(0)</f>
        <v>0</v>
      </c>
      <c r="G394" s="21">
        <f>(C394 * E394 + C394 * E394 * F394)</f>
        <v>0</v>
      </c>
    </row>
    <row r="395" spans="1:7" x14ac:dyDescent="0.3">
      <c r="A395" s="4"/>
      <c r="B395" s="12" t="s">
        <v>626</v>
      </c>
      <c r="C395" s="20"/>
      <c r="D395" s="20"/>
      <c r="E395" s="20"/>
      <c r="F395" s="20"/>
      <c r="G395" s="20"/>
    </row>
    <row r="396" spans="1:7" ht="57.6" x14ac:dyDescent="0.3">
      <c r="A396" s="5" t="s">
        <v>627</v>
      </c>
      <c r="B396" s="13" t="s">
        <v>628</v>
      </c>
      <c r="C396" s="21"/>
      <c r="D396" s="21" t="s">
        <v>290</v>
      </c>
      <c r="E396" s="21"/>
      <c r="F396" s="21">
        <f>(0)</f>
        <v>0</v>
      </c>
      <c r="G396" s="21">
        <f>(C396 * E396 + C396 * E396 * F396)</f>
        <v>0</v>
      </c>
    </row>
    <row r="397" spans="1:7" x14ac:dyDescent="0.3">
      <c r="A397" s="4"/>
      <c r="B397" s="12" t="s">
        <v>629</v>
      </c>
      <c r="C397" s="20"/>
      <c r="D397" s="20"/>
      <c r="E397" s="20"/>
      <c r="F397" s="20"/>
      <c r="G397" s="20"/>
    </row>
    <row r="398" spans="1:7" ht="172.8" x14ac:dyDescent="0.3">
      <c r="A398" s="5" t="s">
        <v>30</v>
      </c>
      <c r="B398" s="13" t="s">
        <v>630</v>
      </c>
      <c r="C398" s="21"/>
      <c r="D398" s="21" t="s">
        <v>152</v>
      </c>
      <c r="E398" s="21"/>
      <c r="F398" s="21">
        <f>(0)</f>
        <v>0</v>
      </c>
      <c r="G398" s="21">
        <f t="shared" ref="G398:G408" si="12">(C398 * E398 + C398 * E398 * F398)</f>
        <v>0</v>
      </c>
    </row>
    <row r="399" spans="1:7" ht="43.2" x14ac:dyDescent="0.3">
      <c r="A399" s="5" t="s">
        <v>631</v>
      </c>
      <c r="B399" s="13" t="s">
        <v>632</v>
      </c>
      <c r="C399" s="21"/>
      <c r="D399" s="21" t="s">
        <v>11</v>
      </c>
      <c r="E399" s="21"/>
      <c r="F399" s="21">
        <f>(0)</f>
        <v>0</v>
      </c>
      <c r="G399" s="21">
        <f t="shared" si="12"/>
        <v>0</v>
      </c>
    </row>
    <row r="400" spans="1:7" x14ac:dyDescent="0.3">
      <c r="A400" s="5" t="s">
        <v>633</v>
      </c>
      <c r="B400" s="13" t="s">
        <v>634</v>
      </c>
      <c r="C400" s="21"/>
      <c r="D400" s="21" t="s">
        <v>11</v>
      </c>
      <c r="E400" s="21"/>
      <c r="F400" s="21">
        <f>(0)</f>
        <v>0</v>
      </c>
      <c r="G400" s="21">
        <f t="shared" si="12"/>
        <v>0</v>
      </c>
    </row>
    <row r="401" spans="1:7" ht="28.8" x14ac:dyDescent="0.3">
      <c r="A401" s="5" t="s">
        <v>635</v>
      </c>
      <c r="B401" s="13" t="s">
        <v>636</v>
      </c>
      <c r="C401" s="21"/>
      <c r="D401" s="21" t="s">
        <v>11</v>
      </c>
      <c r="E401" s="21"/>
      <c r="F401" s="21">
        <f>(0)</f>
        <v>0</v>
      </c>
      <c r="G401" s="21">
        <f t="shared" si="12"/>
        <v>0</v>
      </c>
    </row>
    <row r="402" spans="1:7" x14ac:dyDescent="0.3">
      <c r="A402" s="5" t="s">
        <v>637</v>
      </c>
      <c r="B402" s="13" t="s">
        <v>638</v>
      </c>
      <c r="C402" s="21"/>
      <c r="D402" s="21" t="s">
        <v>11</v>
      </c>
      <c r="E402" s="21"/>
      <c r="F402" s="21">
        <f>(0)</f>
        <v>0</v>
      </c>
      <c r="G402" s="21">
        <f t="shared" si="12"/>
        <v>0</v>
      </c>
    </row>
    <row r="403" spans="1:7" ht="86.4" x14ac:dyDescent="0.3">
      <c r="A403" s="5" t="s">
        <v>639</v>
      </c>
      <c r="B403" s="13" t="s">
        <v>640</v>
      </c>
      <c r="C403" s="21"/>
      <c r="D403" s="21" t="s">
        <v>11</v>
      </c>
      <c r="E403" s="21"/>
      <c r="F403" s="21">
        <f>(0)</f>
        <v>0</v>
      </c>
      <c r="G403" s="21">
        <f t="shared" si="12"/>
        <v>0</v>
      </c>
    </row>
    <row r="404" spans="1:7" ht="129.6" x14ac:dyDescent="0.3">
      <c r="A404" s="5" t="s">
        <v>641</v>
      </c>
      <c r="B404" s="13" t="s">
        <v>642</v>
      </c>
      <c r="C404" s="21"/>
      <c r="D404" s="21" t="s">
        <v>11</v>
      </c>
      <c r="E404" s="21"/>
      <c r="F404" s="21">
        <f>(0)</f>
        <v>0</v>
      </c>
      <c r="G404" s="21">
        <f t="shared" si="12"/>
        <v>0</v>
      </c>
    </row>
    <row r="405" spans="1:7" ht="201.6" x14ac:dyDescent="0.3">
      <c r="A405" s="5" t="s">
        <v>643</v>
      </c>
      <c r="B405" s="13" t="s">
        <v>644</v>
      </c>
      <c r="C405" s="21"/>
      <c r="D405" s="21" t="s">
        <v>11</v>
      </c>
      <c r="E405" s="21"/>
      <c r="F405" s="21">
        <f>(0)</f>
        <v>0</v>
      </c>
      <c r="G405" s="21">
        <f t="shared" si="12"/>
        <v>0</v>
      </c>
    </row>
    <row r="406" spans="1:7" ht="86.4" x14ac:dyDescent="0.3">
      <c r="A406" s="5" t="s">
        <v>645</v>
      </c>
      <c r="B406" s="13" t="s">
        <v>646</v>
      </c>
      <c r="C406" s="21"/>
      <c r="D406" s="21" t="s">
        <v>11</v>
      </c>
      <c r="E406" s="21"/>
      <c r="F406" s="21">
        <f>(0)</f>
        <v>0</v>
      </c>
      <c r="G406" s="21">
        <f t="shared" si="12"/>
        <v>0</v>
      </c>
    </row>
    <row r="407" spans="1:7" ht="57.6" x14ac:dyDescent="0.3">
      <c r="A407" s="5" t="s">
        <v>647</v>
      </c>
      <c r="B407" s="13" t="s">
        <v>648</v>
      </c>
      <c r="C407" s="21"/>
      <c r="D407" s="21" t="s">
        <v>11</v>
      </c>
      <c r="E407" s="21"/>
      <c r="F407" s="21">
        <f>(0)</f>
        <v>0</v>
      </c>
      <c r="G407" s="21">
        <f t="shared" si="12"/>
        <v>0</v>
      </c>
    </row>
    <row r="408" spans="1:7" ht="86.4" x14ac:dyDescent="0.3">
      <c r="A408" s="5" t="s">
        <v>649</v>
      </c>
      <c r="B408" s="13" t="s">
        <v>650</v>
      </c>
      <c r="C408" s="21"/>
      <c r="D408" s="21" t="s">
        <v>11</v>
      </c>
      <c r="E408" s="21"/>
      <c r="F408" s="21">
        <f>(0)</f>
        <v>0</v>
      </c>
      <c r="G408" s="21">
        <f t="shared" si="12"/>
        <v>0</v>
      </c>
    </row>
    <row r="409" spans="1:7" x14ac:dyDescent="0.3">
      <c r="A409" s="4"/>
      <c r="B409" s="12" t="s">
        <v>651</v>
      </c>
      <c r="C409" s="20"/>
      <c r="D409" s="20"/>
      <c r="E409" s="20"/>
      <c r="F409" s="20"/>
      <c r="G409" s="20"/>
    </row>
    <row r="410" spans="1:7" ht="144" x14ac:dyDescent="0.3">
      <c r="A410" s="5" t="s">
        <v>30</v>
      </c>
      <c r="B410" s="13" t="s">
        <v>652</v>
      </c>
      <c r="C410" s="21"/>
      <c r="D410" s="21" t="s">
        <v>268</v>
      </c>
      <c r="E410" s="21"/>
      <c r="F410" s="21">
        <f>(0)</f>
        <v>0</v>
      </c>
      <c r="G410" s="21">
        <f>(C410 * E410 + C410 * E410 * F410)</f>
        <v>0</v>
      </c>
    </row>
    <row r="411" spans="1:7" x14ac:dyDescent="0.3">
      <c r="A411" s="4"/>
      <c r="B411" s="12" t="s">
        <v>653</v>
      </c>
      <c r="C411" s="20"/>
      <c r="D411" s="20"/>
      <c r="E411" s="20"/>
      <c r="F411" s="20"/>
      <c r="G411" s="20"/>
    </row>
    <row r="412" spans="1:7" ht="403.2" x14ac:dyDescent="0.3">
      <c r="A412" s="5" t="s">
        <v>30</v>
      </c>
      <c r="B412" s="13" t="s">
        <v>654</v>
      </c>
      <c r="C412" s="21"/>
      <c r="D412" s="21" t="s">
        <v>268</v>
      </c>
      <c r="E412" s="21"/>
      <c r="F412" s="21">
        <f>(0)</f>
        <v>0</v>
      </c>
      <c r="G412" s="21">
        <f>(C412 * E412 + C412 * E412 * F412)</f>
        <v>0</v>
      </c>
    </row>
    <row r="413" spans="1:7" ht="15.6" x14ac:dyDescent="0.3">
      <c r="A413" s="3"/>
      <c r="B413" s="11" t="s">
        <v>655</v>
      </c>
      <c r="C413" s="19"/>
      <c r="D413" s="19"/>
      <c r="E413" s="19"/>
      <c r="F413" s="19"/>
      <c r="G413" s="19"/>
    </row>
    <row r="414" spans="1:7" x14ac:dyDescent="0.3">
      <c r="A414" s="4"/>
      <c r="B414" s="12" t="s">
        <v>656</v>
      </c>
      <c r="C414" s="20"/>
      <c r="D414" s="20"/>
      <c r="E414" s="20"/>
      <c r="F414" s="20"/>
      <c r="G414" s="20"/>
    </row>
    <row r="415" spans="1:7" ht="129.6" x14ac:dyDescent="0.3">
      <c r="A415" s="5" t="s">
        <v>657</v>
      </c>
      <c r="B415" s="13" t="s">
        <v>658</v>
      </c>
      <c r="C415" s="21"/>
      <c r="D415" s="21" t="s">
        <v>11</v>
      </c>
      <c r="E415" s="21"/>
      <c r="F415" s="21">
        <f>(0)</f>
        <v>0</v>
      </c>
      <c r="G415" s="21">
        <f>(C415 * E415 + C415 * E415 * F415)</f>
        <v>0</v>
      </c>
    </row>
    <row r="416" spans="1:7" ht="28.8" x14ac:dyDescent="0.3">
      <c r="A416" s="5" t="s">
        <v>659</v>
      </c>
      <c r="B416" s="13" t="s">
        <v>660</v>
      </c>
      <c r="C416" s="21"/>
      <c r="D416" s="21" t="s">
        <v>11</v>
      </c>
      <c r="E416" s="21"/>
      <c r="F416" s="21">
        <f>(0)</f>
        <v>0</v>
      </c>
      <c r="G416" s="21">
        <f>(C416 * E416 + C416 * E416 * F416)</f>
        <v>0</v>
      </c>
    </row>
    <row r="417" spans="1:7" x14ac:dyDescent="0.3">
      <c r="A417" s="4"/>
      <c r="B417" s="12" t="s">
        <v>661</v>
      </c>
      <c r="C417" s="20"/>
      <c r="D417" s="20"/>
      <c r="E417" s="20"/>
      <c r="F417" s="20"/>
      <c r="G417" s="20"/>
    </row>
    <row r="418" spans="1:7" ht="72" x14ac:dyDescent="0.3">
      <c r="A418" s="5" t="s">
        <v>662</v>
      </c>
      <c r="B418" s="13" t="s">
        <v>663</v>
      </c>
      <c r="C418" s="21"/>
      <c r="D418" s="21"/>
      <c r="E418" s="21"/>
      <c r="F418" s="21">
        <f>(0)</f>
        <v>0</v>
      </c>
      <c r="G418" s="21">
        <f t="shared" ref="G418:G425" si="13">(C418 * E418 + C418 * E418 * F418)</f>
        <v>0</v>
      </c>
    </row>
    <row r="419" spans="1:7" ht="86.4" x14ac:dyDescent="0.3">
      <c r="A419" s="5" t="s">
        <v>30</v>
      </c>
      <c r="B419" s="13" t="s">
        <v>664</v>
      </c>
      <c r="C419" s="21"/>
      <c r="D419" s="21" t="s">
        <v>268</v>
      </c>
      <c r="E419" s="21"/>
      <c r="F419" s="21">
        <f>(0)</f>
        <v>0</v>
      </c>
      <c r="G419" s="21">
        <f t="shared" si="13"/>
        <v>0</v>
      </c>
    </row>
    <row r="420" spans="1:7" ht="158.4" x14ac:dyDescent="0.3">
      <c r="A420" s="5" t="s">
        <v>30</v>
      </c>
      <c r="B420" s="13" t="s">
        <v>665</v>
      </c>
      <c r="C420" s="21"/>
      <c r="D420" s="21" t="s">
        <v>268</v>
      </c>
      <c r="E420" s="21"/>
      <c r="F420" s="21">
        <f>(0)</f>
        <v>0</v>
      </c>
      <c r="G420" s="21">
        <f t="shared" si="13"/>
        <v>0</v>
      </c>
    </row>
    <row r="421" spans="1:7" ht="100.8" x14ac:dyDescent="0.3">
      <c r="A421" s="5" t="s">
        <v>30</v>
      </c>
      <c r="B421" s="13" t="s">
        <v>666</v>
      </c>
      <c r="C421" s="21"/>
      <c r="D421" s="21" t="s">
        <v>268</v>
      </c>
      <c r="E421" s="21"/>
      <c r="F421" s="21">
        <f>(0)</f>
        <v>0</v>
      </c>
      <c r="G421" s="21">
        <f t="shared" si="13"/>
        <v>0</v>
      </c>
    </row>
    <row r="422" spans="1:7" ht="57.6" x14ac:dyDescent="0.3">
      <c r="A422" s="5" t="s">
        <v>30</v>
      </c>
      <c r="B422" s="13" t="s">
        <v>667</v>
      </c>
      <c r="C422" s="21"/>
      <c r="D422" s="21" t="s">
        <v>268</v>
      </c>
      <c r="E422" s="21"/>
      <c r="F422" s="21">
        <f>(0)</f>
        <v>0</v>
      </c>
      <c r="G422" s="21">
        <f t="shared" si="13"/>
        <v>0</v>
      </c>
    </row>
    <row r="423" spans="1:7" ht="43.2" x14ac:dyDescent="0.3">
      <c r="A423" s="5" t="s">
        <v>30</v>
      </c>
      <c r="B423" s="13" t="s">
        <v>668</v>
      </c>
      <c r="C423" s="21"/>
      <c r="D423" s="21" t="s">
        <v>268</v>
      </c>
      <c r="E423" s="21"/>
      <c r="F423" s="21">
        <f>(0)</f>
        <v>0</v>
      </c>
      <c r="G423" s="21">
        <f t="shared" si="13"/>
        <v>0</v>
      </c>
    </row>
    <row r="424" spans="1:7" ht="216" x14ac:dyDescent="0.3">
      <c r="A424" s="5" t="s">
        <v>30</v>
      </c>
      <c r="B424" s="13" t="s">
        <v>669</v>
      </c>
      <c r="C424" s="21"/>
      <c r="D424" s="21" t="s">
        <v>268</v>
      </c>
      <c r="E424" s="21"/>
      <c r="F424" s="21">
        <f>(0)</f>
        <v>0</v>
      </c>
      <c r="G424" s="21">
        <f t="shared" si="13"/>
        <v>0</v>
      </c>
    </row>
    <row r="425" spans="1:7" ht="43.2" x14ac:dyDescent="0.3">
      <c r="A425" s="5" t="s">
        <v>30</v>
      </c>
      <c r="B425" s="13" t="s">
        <v>670</v>
      </c>
      <c r="C425" s="21"/>
      <c r="D425" s="21" t="s">
        <v>268</v>
      </c>
      <c r="E425" s="21"/>
      <c r="F425" s="21">
        <f>(0)</f>
        <v>0</v>
      </c>
      <c r="G425" s="21">
        <f t="shared" si="13"/>
        <v>0</v>
      </c>
    </row>
    <row r="426" spans="1:7" ht="46.8" x14ac:dyDescent="0.3">
      <c r="A426" s="3"/>
      <c r="B426" s="11" t="s">
        <v>671</v>
      </c>
      <c r="C426" s="19"/>
      <c r="D426" s="19"/>
      <c r="E426" s="19"/>
      <c r="F426" s="19"/>
      <c r="G426" s="19"/>
    </row>
    <row r="427" spans="1:7" ht="409.6" x14ac:dyDescent="0.3">
      <c r="A427" s="5" t="s">
        <v>672</v>
      </c>
      <c r="B427" s="17" t="s">
        <v>673</v>
      </c>
      <c r="C427" s="21"/>
      <c r="D427" s="21" t="s">
        <v>11</v>
      </c>
      <c r="E427" s="21"/>
      <c r="F427" s="21">
        <f>(0)</f>
        <v>0</v>
      </c>
      <c r="G427" s="21">
        <f>(C427 * E427 + C427 * E427 * F427)</f>
        <v>0</v>
      </c>
    </row>
    <row r="428" spans="1:7" ht="15.6" x14ac:dyDescent="0.3">
      <c r="A428" s="3"/>
      <c r="B428" s="11" t="s">
        <v>674</v>
      </c>
      <c r="C428" s="19"/>
      <c r="D428" s="19"/>
      <c r="E428" s="19"/>
      <c r="F428" s="19"/>
      <c r="G428" s="19"/>
    </row>
    <row r="429" spans="1:7" ht="201.6" x14ac:dyDescent="0.3">
      <c r="A429" s="5" t="s">
        <v>675</v>
      </c>
      <c r="B429" s="17" t="s">
        <v>676</v>
      </c>
      <c r="C429" s="21"/>
      <c r="D429" s="21" t="s">
        <v>11</v>
      </c>
      <c r="E429" s="21"/>
      <c r="F429" s="21">
        <f>(0)</f>
        <v>0</v>
      </c>
      <c r="G429" s="21">
        <f>(C429 * E429 + C429 * E429 * F429)</f>
        <v>0</v>
      </c>
    </row>
    <row r="430" spans="1:7" ht="15.6" x14ac:dyDescent="0.3">
      <c r="A430" s="3"/>
      <c r="B430" s="11" t="s">
        <v>677</v>
      </c>
      <c r="C430" s="19"/>
      <c r="D430" s="19"/>
      <c r="E430" s="19"/>
      <c r="F430" s="19"/>
      <c r="G430" s="19"/>
    </row>
    <row r="431" spans="1:7" ht="115.2" x14ac:dyDescent="0.3">
      <c r="A431" s="5" t="s">
        <v>678</v>
      </c>
      <c r="B431" s="17" t="s">
        <v>679</v>
      </c>
      <c r="C431" s="21"/>
      <c r="D431" s="21" t="s">
        <v>11</v>
      </c>
      <c r="E431" s="21"/>
      <c r="F431" s="21">
        <f>(0)</f>
        <v>0</v>
      </c>
      <c r="G431" s="21">
        <f>(C431 * E431 + C431 * E431 * F431)</f>
        <v>0</v>
      </c>
    </row>
    <row r="432" spans="1:7" ht="15.6" x14ac:dyDescent="0.3">
      <c r="A432" s="3"/>
      <c r="B432" s="11" t="s">
        <v>680</v>
      </c>
      <c r="C432" s="19"/>
      <c r="D432" s="19"/>
      <c r="E432" s="19"/>
      <c r="F432" s="19"/>
      <c r="G432" s="19"/>
    </row>
    <row r="433" spans="1:7" ht="43.2" x14ac:dyDescent="0.3">
      <c r="A433" s="5" t="s">
        <v>30</v>
      </c>
      <c r="B433" s="17" t="s">
        <v>681</v>
      </c>
      <c r="C433" s="21"/>
      <c r="D433" s="21" t="s">
        <v>152</v>
      </c>
      <c r="E433" s="21"/>
      <c r="F433" s="21">
        <f>(0)</f>
        <v>0</v>
      </c>
      <c r="G433" s="21">
        <f t="shared" ref="G433:G442" si="14">(C433 * E433 + C433 * E433 * F433)</f>
        <v>0</v>
      </c>
    </row>
    <row r="434" spans="1:7" ht="86.4" x14ac:dyDescent="0.3">
      <c r="A434" s="5" t="s">
        <v>682</v>
      </c>
      <c r="B434" s="17" t="s">
        <v>683</v>
      </c>
      <c r="C434" s="21"/>
      <c r="D434" s="21" t="s">
        <v>11</v>
      </c>
      <c r="E434" s="21"/>
      <c r="F434" s="21">
        <f>(0)</f>
        <v>0</v>
      </c>
      <c r="G434" s="21">
        <f t="shared" si="14"/>
        <v>0</v>
      </c>
    </row>
    <row r="435" spans="1:7" ht="28.8" x14ac:dyDescent="0.3">
      <c r="A435" s="5" t="s">
        <v>684</v>
      </c>
      <c r="B435" s="17" t="s">
        <v>685</v>
      </c>
      <c r="C435" s="21"/>
      <c r="D435" s="21" t="s">
        <v>11</v>
      </c>
      <c r="E435" s="21"/>
      <c r="F435" s="21">
        <f>(0)</f>
        <v>0</v>
      </c>
      <c r="G435" s="21">
        <f t="shared" si="14"/>
        <v>0</v>
      </c>
    </row>
    <row r="436" spans="1:7" ht="43.2" x14ac:dyDescent="0.3">
      <c r="A436" s="5" t="s">
        <v>686</v>
      </c>
      <c r="B436" s="17" t="s">
        <v>687</v>
      </c>
      <c r="C436" s="21"/>
      <c r="D436" s="21" t="s">
        <v>11</v>
      </c>
      <c r="E436" s="21"/>
      <c r="F436" s="21">
        <f>(0)</f>
        <v>0</v>
      </c>
      <c r="G436" s="21">
        <f t="shared" si="14"/>
        <v>0</v>
      </c>
    </row>
    <row r="437" spans="1:7" ht="43.2" x14ac:dyDescent="0.3">
      <c r="A437" s="5" t="s">
        <v>688</v>
      </c>
      <c r="B437" s="17" t="s">
        <v>689</v>
      </c>
      <c r="C437" s="21"/>
      <c r="D437" s="21" t="s">
        <v>11</v>
      </c>
      <c r="E437" s="21"/>
      <c r="F437" s="21">
        <f>(0)</f>
        <v>0</v>
      </c>
      <c r="G437" s="21">
        <f t="shared" si="14"/>
        <v>0</v>
      </c>
    </row>
    <row r="438" spans="1:7" ht="28.8" x14ac:dyDescent="0.3">
      <c r="A438" s="5" t="s">
        <v>690</v>
      </c>
      <c r="B438" s="17" t="s">
        <v>691</v>
      </c>
      <c r="C438" s="21"/>
      <c r="D438" s="21" t="s">
        <v>11</v>
      </c>
      <c r="E438" s="21"/>
      <c r="F438" s="21">
        <f>(0)</f>
        <v>0</v>
      </c>
      <c r="G438" s="21">
        <f t="shared" si="14"/>
        <v>0</v>
      </c>
    </row>
    <row r="439" spans="1:7" ht="216" x14ac:dyDescent="0.3">
      <c r="A439" s="5" t="s">
        <v>692</v>
      </c>
      <c r="B439" s="17" t="s">
        <v>693</v>
      </c>
      <c r="C439" s="21"/>
      <c r="D439" s="21" t="s">
        <v>11</v>
      </c>
      <c r="E439" s="21"/>
      <c r="F439" s="21">
        <f>(0)</f>
        <v>0</v>
      </c>
      <c r="G439" s="21">
        <f t="shared" si="14"/>
        <v>0</v>
      </c>
    </row>
    <row r="440" spans="1:7" ht="273.60000000000002" x14ac:dyDescent="0.3">
      <c r="A440" s="5" t="s">
        <v>694</v>
      </c>
      <c r="B440" s="17" t="s">
        <v>695</v>
      </c>
      <c r="C440" s="21"/>
      <c r="D440" s="21" t="s">
        <v>11</v>
      </c>
      <c r="E440" s="21"/>
      <c r="F440" s="21">
        <f>(0)</f>
        <v>0</v>
      </c>
      <c r="G440" s="21">
        <f t="shared" si="14"/>
        <v>0</v>
      </c>
    </row>
    <row r="441" spans="1:7" ht="187.2" x14ac:dyDescent="0.3">
      <c r="A441" s="5" t="s">
        <v>696</v>
      </c>
      <c r="B441" s="17" t="s">
        <v>697</v>
      </c>
      <c r="C441" s="21"/>
      <c r="D441" s="21" t="s">
        <v>11</v>
      </c>
      <c r="E441" s="21"/>
      <c r="F441" s="21">
        <f>(0)</f>
        <v>0</v>
      </c>
      <c r="G441" s="21">
        <f t="shared" si="14"/>
        <v>0</v>
      </c>
    </row>
    <row r="442" spans="1:7" ht="244.8" x14ac:dyDescent="0.3">
      <c r="A442" s="5" t="s">
        <v>698</v>
      </c>
      <c r="B442" s="17" t="s">
        <v>699</v>
      </c>
      <c r="C442" s="21"/>
      <c r="D442" s="21" t="s">
        <v>11</v>
      </c>
      <c r="E442" s="21"/>
      <c r="F442" s="21">
        <f>(0)</f>
        <v>0</v>
      </c>
      <c r="G442" s="21">
        <f t="shared" si="14"/>
        <v>0</v>
      </c>
    </row>
    <row r="443" spans="1:7" ht="15.6" x14ac:dyDescent="0.3">
      <c r="A443" s="3"/>
      <c r="B443" s="11" t="s">
        <v>700</v>
      </c>
      <c r="C443" s="19"/>
      <c r="D443" s="19"/>
      <c r="E443" s="19"/>
      <c r="F443" s="19"/>
      <c r="G443" s="19"/>
    </row>
    <row r="444" spans="1:7" ht="86.4" x14ac:dyDescent="0.3">
      <c r="A444" s="5" t="s">
        <v>30</v>
      </c>
      <c r="B444" s="17" t="s">
        <v>701</v>
      </c>
      <c r="C444" s="21"/>
      <c r="D444" s="21" t="s">
        <v>11</v>
      </c>
      <c r="E444" s="21"/>
      <c r="F444" s="21">
        <f>(0)</f>
        <v>0</v>
      </c>
      <c r="G444" s="21">
        <f>(C444 * E444 + C444 * E444 * F444)</f>
        <v>0</v>
      </c>
    </row>
    <row r="445" spans="1:7" ht="36" x14ac:dyDescent="0.3">
      <c r="A445" s="2"/>
      <c r="B445" s="10" t="s">
        <v>702</v>
      </c>
      <c r="C445" s="18"/>
      <c r="D445" s="18"/>
      <c r="E445" s="18"/>
      <c r="F445" s="18"/>
      <c r="G445" s="18"/>
    </row>
    <row r="446" spans="1:7" ht="15.6" x14ac:dyDescent="0.3">
      <c r="A446" s="3"/>
      <c r="B446" s="11" t="s">
        <v>703</v>
      </c>
      <c r="C446" s="19"/>
      <c r="D446" s="19"/>
      <c r="E446" s="19"/>
      <c r="F446" s="19"/>
      <c r="G446" s="19"/>
    </row>
    <row r="447" spans="1:7" ht="115.2" x14ac:dyDescent="0.3">
      <c r="A447" s="5"/>
      <c r="B447" s="17" t="s">
        <v>704</v>
      </c>
      <c r="C447" s="21"/>
      <c r="D447" s="21" t="s">
        <v>20</v>
      </c>
      <c r="E447" s="21"/>
      <c r="F447" s="21">
        <f>(0)</f>
        <v>0</v>
      </c>
      <c r="G447" s="21">
        <f>(C447 * E447 + C447 * E447 * F447)</f>
        <v>0</v>
      </c>
    </row>
    <row r="448" spans="1:7" ht="57.6" x14ac:dyDescent="0.3">
      <c r="A448" s="5" t="s">
        <v>30</v>
      </c>
      <c r="B448" s="17" t="s">
        <v>705</v>
      </c>
      <c r="C448" s="21"/>
      <c r="D448" s="21" t="s">
        <v>20</v>
      </c>
      <c r="E448" s="21"/>
      <c r="F448" s="21">
        <f>(0)</f>
        <v>0</v>
      </c>
      <c r="G448" s="21">
        <f>(C448 * E448 + C448 * E448 * F448)</f>
        <v>0</v>
      </c>
    </row>
    <row r="449" spans="1:7" ht="78" x14ac:dyDescent="0.3">
      <c r="A449" s="3"/>
      <c r="B449" s="11" t="s">
        <v>706</v>
      </c>
      <c r="C449" s="19"/>
      <c r="D449" s="19"/>
      <c r="E449" s="19"/>
      <c r="F449" s="19"/>
      <c r="G449" s="19"/>
    </row>
    <row r="450" spans="1:7" ht="57.6" x14ac:dyDescent="0.3">
      <c r="A450" s="5" t="s">
        <v>30</v>
      </c>
      <c r="B450" s="17" t="s">
        <v>707</v>
      </c>
      <c r="C450" s="21"/>
      <c r="D450" s="21" t="s">
        <v>20</v>
      </c>
      <c r="E450" s="21"/>
      <c r="F450" s="21">
        <f>(0)</f>
        <v>0</v>
      </c>
      <c r="G450" s="21">
        <f>(C450 * E450 + C450 * E450 * F450)</f>
        <v>0</v>
      </c>
    </row>
    <row r="451" spans="1:7" ht="86.4" x14ac:dyDescent="0.3">
      <c r="A451" s="5" t="s">
        <v>708</v>
      </c>
      <c r="B451" s="17" t="s">
        <v>709</v>
      </c>
      <c r="C451" s="21">
        <f>(1)*(1)*(1)*(1)*(1 + (0))</f>
        <v>1</v>
      </c>
      <c r="D451" s="21" t="s">
        <v>11</v>
      </c>
      <c r="E451" s="21"/>
      <c r="F451" s="21">
        <f>(0)</f>
        <v>0</v>
      </c>
      <c r="G451" s="21">
        <f>(C451 * E451 + C451 * E451 * F451)</f>
        <v>0</v>
      </c>
    </row>
    <row r="452" spans="1:7" ht="172.8" x14ac:dyDescent="0.3">
      <c r="A452" s="5" t="s">
        <v>710</v>
      </c>
      <c r="B452" s="17" t="s">
        <v>711</v>
      </c>
      <c r="C452" s="21">
        <f>(1)*(1)*(1)*(1)*(1 + (0))</f>
        <v>1</v>
      </c>
      <c r="D452" s="21" t="s">
        <v>11</v>
      </c>
      <c r="E452" s="21"/>
      <c r="F452" s="21">
        <f>(0)</f>
        <v>0</v>
      </c>
      <c r="G452" s="21">
        <f>(C452 * E452 + C452 * E452 * F452)</f>
        <v>0</v>
      </c>
    </row>
    <row r="453" spans="1:7" ht="86.4" x14ac:dyDescent="0.3">
      <c r="A453" s="5" t="s">
        <v>712</v>
      </c>
      <c r="B453" s="17" t="s">
        <v>713</v>
      </c>
      <c r="C453" s="21">
        <f>(1)*(1)*(1)*(1)*(1 + (0))</f>
        <v>1</v>
      </c>
      <c r="D453" s="21" t="s">
        <v>11</v>
      </c>
      <c r="E453" s="21"/>
      <c r="F453" s="21">
        <f>(0)</f>
        <v>0</v>
      </c>
      <c r="G453" s="21">
        <f>(C453 * E453 + C453 * E453 * F453)</f>
        <v>0</v>
      </c>
    </row>
    <row r="454" spans="1:7" ht="201.6" x14ac:dyDescent="0.3">
      <c r="A454" s="5" t="s">
        <v>714</v>
      </c>
      <c r="B454" s="17" t="s">
        <v>715</v>
      </c>
      <c r="C454" s="21">
        <f>(1)*(1)*(1)*(1)*(1 + (0))</f>
        <v>1</v>
      </c>
      <c r="D454" s="21" t="s">
        <v>11</v>
      </c>
      <c r="E454" s="21"/>
      <c r="F454" s="21">
        <f>(0)</f>
        <v>0</v>
      </c>
      <c r="G454" s="21">
        <f>(C454 * E454 + C454 * E454 * F454)</f>
        <v>0</v>
      </c>
    </row>
    <row r="455" spans="1:7" ht="31.2" x14ac:dyDescent="0.3">
      <c r="A455" s="3"/>
      <c r="B455" s="11" t="s">
        <v>716</v>
      </c>
      <c r="C455" s="19"/>
      <c r="D455" s="19"/>
      <c r="E455" s="19"/>
      <c r="F455" s="19"/>
      <c r="G455" s="19"/>
    </row>
    <row r="456" spans="1:7" ht="129.6" x14ac:dyDescent="0.3">
      <c r="A456" s="5" t="s">
        <v>717</v>
      </c>
      <c r="B456" s="17" t="s">
        <v>718</v>
      </c>
      <c r="C456" s="21">
        <f>(1)*(1)*(1)*(1)*(1 + (0))</f>
        <v>1</v>
      </c>
      <c r="D456" s="21" t="s">
        <v>11</v>
      </c>
      <c r="E456" s="21"/>
      <c r="F456" s="21">
        <f>(0)</f>
        <v>0</v>
      </c>
      <c r="G456" s="21">
        <f>(C456 * E456 + C456 * E456 * F456)</f>
        <v>0</v>
      </c>
    </row>
    <row r="457" spans="1:7" ht="57.6" x14ac:dyDescent="0.3">
      <c r="A457" s="5" t="s">
        <v>719</v>
      </c>
      <c r="B457" s="17" t="s">
        <v>720</v>
      </c>
      <c r="C457" s="21">
        <f>(1)*(1)*(1)*(1)*(1 + (0))</f>
        <v>1</v>
      </c>
      <c r="D457" s="21" t="s">
        <v>11</v>
      </c>
      <c r="E457" s="21"/>
      <c r="F457" s="21">
        <f>(0)</f>
        <v>0</v>
      </c>
      <c r="G457" s="21">
        <f>(C457 * E457 + C457 * E457 * F457)</f>
        <v>0</v>
      </c>
    </row>
    <row r="458" spans="1:7" ht="86.4" x14ac:dyDescent="0.3">
      <c r="A458" s="5" t="s">
        <v>721</v>
      </c>
      <c r="B458" s="17" t="s">
        <v>722</v>
      </c>
      <c r="C458" s="21">
        <f>(1)*(1)*(1)*(1)*(1 + (0))</f>
        <v>1</v>
      </c>
      <c r="D458" s="21" t="s">
        <v>11</v>
      </c>
      <c r="E458" s="21"/>
      <c r="F458" s="21">
        <f>(0)</f>
        <v>0</v>
      </c>
      <c r="G458" s="21">
        <f>(C458 * E458 + C458 * E458 * F458)</f>
        <v>0</v>
      </c>
    </row>
    <row r="459" spans="1:7" ht="72" x14ac:dyDescent="0.3">
      <c r="A459" s="5" t="s">
        <v>723</v>
      </c>
      <c r="B459" s="17" t="s">
        <v>724</v>
      </c>
      <c r="C459" s="21">
        <f>(1)*(1)*(1)*(1)*(1 + (0))</f>
        <v>1</v>
      </c>
      <c r="D459" s="21" t="s">
        <v>11</v>
      </c>
      <c r="E459" s="21"/>
      <c r="F459" s="21">
        <f>(0)</f>
        <v>0</v>
      </c>
      <c r="G459" s="21">
        <f>(C459 * E459 + C459 * E459 * F459)</f>
        <v>0</v>
      </c>
    </row>
    <row r="460" spans="1:7" ht="46.8" x14ac:dyDescent="0.3">
      <c r="A460" s="3"/>
      <c r="B460" s="11" t="s">
        <v>725</v>
      </c>
      <c r="C460" s="19"/>
      <c r="D460" s="19"/>
      <c r="E460" s="19"/>
      <c r="F460" s="19"/>
      <c r="G460" s="19"/>
    </row>
    <row r="461" spans="1:7" ht="72" x14ac:dyDescent="0.3">
      <c r="A461" s="5" t="s">
        <v>726</v>
      </c>
      <c r="B461" s="17" t="s">
        <v>727</v>
      </c>
      <c r="C461" s="21">
        <f>(1)*(1)*(1)*(1)*(1 + (0))</f>
        <v>1</v>
      </c>
      <c r="D461" s="21" t="s">
        <v>11</v>
      </c>
      <c r="E461" s="21"/>
      <c r="F461" s="21">
        <f>(0)</f>
        <v>0</v>
      </c>
      <c r="G461" s="21">
        <f>(C461 * E461 + C461 * E461 * F461)</f>
        <v>0</v>
      </c>
    </row>
    <row r="462" spans="1:7" ht="86.4" x14ac:dyDescent="0.3">
      <c r="A462" s="5" t="s">
        <v>30</v>
      </c>
      <c r="B462" s="17" t="s">
        <v>728</v>
      </c>
      <c r="C462" s="21"/>
      <c r="D462" s="21" t="s">
        <v>20</v>
      </c>
      <c r="E462" s="21"/>
      <c r="F462" s="21">
        <f>(0)</f>
        <v>0</v>
      </c>
      <c r="G462" s="21">
        <f>(C462 * E462 + C462 * E462 * F462)</f>
        <v>0</v>
      </c>
    </row>
    <row r="463" spans="1:7" ht="100.8" x14ac:dyDescent="0.3">
      <c r="A463" s="5" t="s">
        <v>30</v>
      </c>
      <c r="B463" s="17" t="s">
        <v>729</v>
      </c>
      <c r="C463" s="21"/>
      <c r="D463" s="21" t="s">
        <v>20</v>
      </c>
      <c r="E463" s="21"/>
      <c r="F463" s="21">
        <f>(0)</f>
        <v>0</v>
      </c>
      <c r="G463" s="21">
        <f>(C463 * E463 + C463 * E463 * F463)</f>
        <v>0</v>
      </c>
    </row>
    <row r="464" spans="1:7" ht="57.6" x14ac:dyDescent="0.3">
      <c r="A464" s="5" t="s">
        <v>30</v>
      </c>
      <c r="B464" s="17" t="s">
        <v>730</v>
      </c>
      <c r="C464" s="21"/>
      <c r="D464" s="21" t="s">
        <v>20</v>
      </c>
      <c r="E464" s="21"/>
      <c r="F464" s="21">
        <f>(0)</f>
        <v>0</v>
      </c>
      <c r="G464" s="21">
        <f>(C464 * E464 + C464 * E464 * F464)</f>
        <v>0</v>
      </c>
    </row>
    <row r="465" spans="1:7" ht="18" x14ac:dyDescent="0.3">
      <c r="A465" s="2"/>
      <c r="B465" s="10" t="s">
        <v>731</v>
      </c>
      <c r="C465" s="18"/>
      <c r="D465" s="18"/>
      <c r="E465" s="18"/>
      <c r="F465" s="18"/>
      <c r="G465" s="18"/>
    </row>
    <row r="466" spans="1:7" ht="15.6" x14ac:dyDescent="0.3">
      <c r="A466" s="3"/>
      <c r="B466" s="11" t="s">
        <v>703</v>
      </c>
      <c r="C466" s="19"/>
      <c r="D466" s="19"/>
      <c r="E466" s="19"/>
      <c r="F466" s="19"/>
      <c r="G466" s="19"/>
    </row>
    <row r="467" spans="1:7" ht="100.8" x14ac:dyDescent="0.3">
      <c r="A467" s="5"/>
      <c r="B467" s="17" t="s">
        <v>732</v>
      </c>
      <c r="C467" s="21"/>
      <c r="D467" s="21" t="s">
        <v>20</v>
      </c>
      <c r="E467" s="21"/>
      <c r="F467" s="21">
        <f>(0)</f>
        <v>0</v>
      </c>
      <c r="G467" s="21">
        <f>(C467 * E467 + C467 * E467 * F467)</f>
        <v>0</v>
      </c>
    </row>
    <row r="468" spans="1:7" ht="57.6" x14ac:dyDescent="0.3">
      <c r="A468" s="5" t="s">
        <v>30</v>
      </c>
      <c r="B468" s="17" t="s">
        <v>705</v>
      </c>
      <c r="C468" s="21"/>
      <c r="D468" s="21" t="s">
        <v>20</v>
      </c>
      <c r="E468" s="21"/>
      <c r="F468" s="21">
        <f>(0)</f>
        <v>0</v>
      </c>
      <c r="G468" s="21">
        <f>(C468 * E468 + C468 * E468 * F468)</f>
        <v>0</v>
      </c>
    </row>
    <row r="469" spans="1:7" ht="62.4" x14ac:dyDescent="0.3">
      <c r="A469" s="3"/>
      <c r="B469" s="11" t="s">
        <v>733</v>
      </c>
      <c r="C469" s="19"/>
      <c r="D469" s="19"/>
      <c r="E469" s="19"/>
      <c r="F469" s="19"/>
      <c r="G469" s="19"/>
    </row>
    <row r="470" spans="1:7" ht="144" x14ac:dyDescent="0.3">
      <c r="A470" s="5" t="s">
        <v>734</v>
      </c>
      <c r="B470" s="17" t="s">
        <v>735</v>
      </c>
      <c r="C470" s="21">
        <f>(1)*(1)*(1)*(1)*(1 + (0))</f>
        <v>1</v>
      </c>
      <c r="D470" s="21" t="s">
        <v>11</v>
      </c>
      <c r="E470" s="21"/>
      <c r="F470" s="21">
        <f>(0)</f>
        <v>0</v>
      </c>
      <c r="G470" s="21">
        <f t="shared" ref="G470:G482" si="15">(C470 * E470 + C470 * E470 * F470)</f>
        <v>0</v>
      </c>
    </row>
    <row r="471" spans="1:7" ht="57.6" x14ac:dyDescent="0.3">
      <c r="A471" s="5"/>
      <c r="B471" s="17" t="s">
        <v>736</v>
      </c>
      <c r="C471" s="21"/>
      <c r="D471" s="21" t="s">
        <v>20</v>
      </c>
      <c r="E471" s="21"/>
      <c r="F471" s="21">
        <f>(0)</f>
        <v>0</v>
      </c>
      <c r="G471" s="21">
        <f t="shared" si="15"/>
        <v>0</v>
      </c>
    </row>
    <row r="472" spans="1:7" ht="72" x14ac:dyDescent="0.3">
      <c r="A472" s="5" t="s">
        <v>30</v>
      </c>
      <c r="B472" s="17" t="s">
        <v>737</v>
      </c>
      <c r="C472" s="21"/>
      <c r="D472" s="21" t="s">
        <v>20</v>
      </c>
      <c r="E472" s="21"/>
      <c r="F472" s="21">
        <f>(0)</f>
        <v>0</v>
      </c>
      <c r="G472" s="21">
        <f t="shared" si="15"/>
        <v>0</v>
      </c>
    </row>
    <row r="473" spans="1:7" ht="244.8" x14ac:dyDescent="0.3">
      <c r="A473" s="5" t="s">
        <v>30</v>
      </c>
      <c r="B473" s="17" t="s">
        <v>738</v>
      </c>
      <c r="C473" s="21"/>
      <c r="D473" s="21" t="s">
        <v>20</v>
      </c>
      <c r="E473" s="21"/>
      <c r="F473" s="21">
        <f>(0)</f>
        <v>0</v>
      </c>
      <c r="G473" s="21">
        <f t="shared" si="15"/>
        <v>0</v>
      </c>
    </row>
    <row r="474" spans="1:7" ht="115.2" x14ac:dyDescent="0.3">
      <c r="A474" s="5" t="s">
        <v>30</v>
      </c>
      <c r="B474" s="17" t="s">
        <v>739</v>
      </c>
      <c r="C474" s="21"/>
      <c r="D474" s="21" t="s">
        <v>20</v>
      </c>
      <c r="E474" s="21"/>
      <c r="F474" s="21">
        <f>(0)</f>
        <v>0</v>
      </c>
      <c r="G474" s="21">
        <f t="shared" si="15"/>
        <v>0</v>
      </c>
    </row>
    <row r="475" spans="1:7" ht="100.8" x14ac:dyDescent="0.3">
      <c r="A475" s="5" t="s">
        <v>30</v>
      </c>
      <c r="B475" s="17" t="s">
        <v>740</v>
      </c>
      <c r="C475" s="21"/>
      <c r="D475" s="21" t="s">
        <v>20</v>
      </c>
      <c r="E475" s="21"/>
      <c r="F475" s="21">
        <f>(0)</f>
        <v>0</v>
      </c>
      <c r="G475" s="21">
        <f t="shared" si="15"/>
        <v>0</v>
      </c>
    </row>
    <row r="476" spans="1:7" ht="86.4" x14ac:dyDescent="0.3">
      <c r="A476" s="5" t="s">
        <v>30</v>
      </c>
      <c r="B476" s="17" t="s">
        <v>741</v>
      </c>
      <c r="C476" s="21"/>
      <c r="D476" s="21" t="s">
        <v>20</v>
      </c>
      <c r="E476" s="21"/>
      <c r="F476" s="21">
        <f>(0)</f>
        <v>0</v>
      </c>
      <c r="G476" s="21">
        <f t="shared" si="15"/>
        <v>0</v>
      </c>
    </row>
    <row r="477" spans="1:7" ht="172.8" x14ac:dyDescent="0.3">
      <c r="A477" s="5" t="s">
        <v>30</v>
      </c>
      <c r="B477" s="17" t="s">
        <v>742</v>
      </c>
      <c r="C477" s="21"/>
      <c r="D477" s="21" t="s">
        <v>20</v>
      </c>
      <c r="E477" s="21"/>
      <c r="F477" s="21">
        <f>(0)</f>
        <v>0</v>
      </c>
      <c r="G477" s="21">
        <f t="shared" si="15"/>
        <v>0</v>
      </c>
    </row>
    <row r="478" spans="1:7" ht="86.4" x14ac:dyDescent="0.3">
      <c r="A478" s="5" t="s">
        <v>30</v>
      </c>
      <c r="B478" s="17" t="s">
        <v>743</v>
      </c>
      <c r="C478" s="21"/>
      <c r="D478" s="21" t="s">
        <v>20</v>
      </c>
      <c r="E478" s="21"/>
      <c r="F478" s="21">
        <f>(0)</f>
        <v>0</v>
      </c>
      <c r="G478" s="21">
        <f t="shared" si="15"/>
        <v>0</v>
      </c>
    </row>
    <row r="479" spans="1:7" ht="216" x14ac:dyDescent="0.3">
      <c r="A479" s="5" t="s">
        <v>30</v>
      </c>
      <c r="B479" s="17" t="s">
        <v>744</v>
      </c>
      <c r="C479" s="21"/>
      <c r="D479" s="21" t="s">
        <v>20</v>
      </c>
      <c r="E479" s="21"/>
      <c r="F479" s="21">
        <f>(0)</f>
        <v>0</v>
      </c>
      <c r="G479" s="21">
        <f t="shared" si="15"/>
        <v>0</v>
      </c>
    </row>
    <row r="480" spans="1:7" ht="100.8" x14ac:dyDescent="0.3">
      <c r="A480" s="5" t="s">
        <v>30</v>
      </c>
      <c r="B480" s="17" t="s">
        <v>745</v>
      </c>
      <c r="C480" s="21"/>
      <c r="D480" s="21" t="s">
        <v>20</v>
      </c>
      <c r="E480" s="21"/>
      <c r="F480" s="21">
        <f>(0)</f>
        <v>0</v>
      </c>
      <c r="G480" s="21">
        <f t="shared" si="15"/>
        <v>0</v>
      </c>
    </row>
    <row r="481" spans="1:7" ht="259.2" x14ac:dyDescent="0.3">
      <c r="A481" s="5" t="s">
        <v>30</v>
      </c>
      <c r="B481" s="17" t="s">
        <v>746</v>
      </c>
      <c r="C481" s="21"/>
      <c r="D481" s="21" t="s">
        <v>20</v>
      </c>
      <c r="E481" s="21"/>
      <c r="F481" s="21">
        <f>(0)</f>
        <v>0</v>
      </c>
      <c r="G481" s="21">
        <f t="shared" si="15"/>
        <v>0</v>
      </c>
    </row>
    <row r="482" spans="1:7" ht="57.6" x14ac:dyDescent="0.3">
      <c r="A482" s="5" t="s">
        <v>30</v>
      </c>
      <c r="B482" s="17" t="s">
        <v>747</v>
      </c>
      <c r="C482" s="21"/>
      <c r="D482" s="21" t="s">
        <v>20</v>
      </c>
      <c r="E482" s="21"/>
      <c r="F482" s="21">
        <f>(0)</f>
        <v>0</v>
      </c>
      <c r="G482" s="21">
        <f t="shared" si="15"/>
        <v>0</v>
      </c>
    </row>
    <row r="483" spans="1:7" ht="54" x14ac:dyDescent="0.3">
      <c r="A483" s="2"/>
      <c r="B483" s="10" t="s">
        <v>748</v>
      </c>
      <c r="C483" s="18"/>
      <c r="D483" s="18"/>
      <c r="E483" s="18"/>
      <c r="F483" s="18"/>
      <c r="G483" s="18"/>
    </row>
    <row r="484" spans="1:7" ht="46.8" x14ac:dyDescent="0.3">
      <c r="A484" s="3"/>
      <c r="B484" s="11" t="s">
        <v>749</v>
      </c>
      <c r="C484" s="19"/>
      <c r="D484" s="19"/>
      <c r="E484" s="19"/>
      <c r="F484" s="19"/>
      <c r="G484" s="19"/>
    </row>
    <row r="485" spans="1:7" ht="172.8" x14ac:dyDescent="0.3">
      <c r="A485" s="5" t="s">
        <v>750</v>
      </c>
      <c r="B485" s="17" t="s">
        <v>751</v>
      </c>
      <c r="C485" s="21">
        <f>(1)*(1)*(1)*(1)*(1 + (0))</f>
        <v>1</v>
      </c>
      <c r="D485" s="21" t="s">
        <v>11</v>
      </c>
      <c r="E485" s="21"/>
      <c r="F485" s="21">
        <f>(0)</f>
        <v>0</v>
      </c>
      <c r="G485" s="21">
        <f t="shared" ref="G485:G501" si="16">(C485 * E485 + C485 * E485 * F485)</f>
        <v>0</v>
      </c>
    </row>
    <row r="486" spans="1:7" ht="43.2" x14ac:dyDescent="0.3">
      <c r="A486" s="5"/>
      <c r="B486" s="17" t="s">
        <v>752</v>
      </c>
      <c r="C486" s="21"/>
      <c r="D486" s="21" t="s">
        <v>20</v>
      </c>
      <c r="E486" s="21"/>
      <c r="F486" s="21">
        <f>(0)</f>
        <v>0</v>
      </c>
      <c r="G486" s="21">
        <f t="shared" si="16"/>
        <v>0</v>
      </c>
    </row>
    <row r="487" spans="1:7" ht="129.6" x14ac:dyDescent="0.3">
      <c r="A487" s="5" t="s">
        <v>30</v>
      </c>
      <c r="B487" s="17" t="s">
        <v>753</v>
      </c>
      <c r="C487" s="21"/>
      <c r="D487" s="21" t="s">
        <v>20</v>
      </c>
      <c r="E487" s="21"/>
      <c r="F487" s="21">
        <f>(0)</f>
        <v>0</v>
      </c>
      <c r="G487" s="21">
        <f t="shared" si="16"/>
        <v>0</v>
      </c>
    </row>
    <row r="488" spans="1:7" ht="115.2" x14ac:dyDescent="0.3">
      <c r="A488" s="5" t="s">
        <v>30</v>
      </c>
      <c r="B488" s="17" t="s">
        <v>754</v>
      </c>
      <c r="C488" s="21"/>
      <c r="D488" s="21" t="s">
        <v>20</v>
      </c>
      <c r="E488" s="21"/>
      <c r="F488" s="21">
        <f>(0)</f>
        <v>0</v>
      </c>
      <c r="G488" s="21">
        <f t="shared" si="16"/>
        <v>0</v>
      </c>
    </row>
    <row r="489" spans="1:7" ht="43.2" x14ac:dyDescent="0.3">
      <c r="A489" s="5" t="s">
        <v>30</v>
      </c>
      <c r="B489" s="17" t="s">
        <v>755</v>
      </c>
      <c r="C489" s="21"/>
      <c r="D489" s="21" t="s">
        <v>20</v>
      </c>
      <c r="E489" s="21"/>
      <c r="F489" s="21">
        <f>(0)</f>
        <v>0</v>
      </c>
      <c r="G489" s="21">
        <f t="shared" si="16"/>
        <v>0</v>
      </c>
    </row>
    <row r="490" spans="1:7" ht="72" x14ac:dyDescent="0.3">
      <c r="A490" s="5" t="s">
        <v>30</v>
      </c>
      <c r="B490" s="17" t="s">
        <v>756</v>
      </c>
      <c r="C490" s="21"/>
      <c r="D490" s="21" t="s">
        <v>20</v>
      </c>
      <c r="E490" s="21"/>
      <c r="F490" s="21">
        <f>(0)</f>
        <v>0</v>
      </c>
      <c r="G490" s="21">
        <f t="shared" si="16"/>
        <v>0</v>
      </c>
    </row>
    <row r="491" spans="1:7" ht="43.2" x14ac:dyDescent="0.3">
      <c r="A491" s="5" t="s">
        <v>30</v>
      </c>
      <c r="B491" s="17" t="s">
        <v>757</v>
      </c>
      <c r="C491" s="21"/>
      <c r="D491" s="21" t="s">
        <v>20</v>
      </c>
      <c r="E491" s="21"/>
      <c r="F491" s="21">
        <f>(0)</f>
        <v>0</v>
      </c>
      <c r="G491" s="21">
        <f t="shared" si="16"/>
        <v>0</v>
      </c>
    </row>
    <row r="492" spans="1:7" ht="43.2" x14ac:dyDescent="0.3">
      <c r="A492" s="5" t="s">
        <v>30</v>
      </c>
      <c r="B492" s="17" t="s">
        <v>758</v>
      </c>
      <c r="C492" s="21"/>
      <c r="D492" s="21" t="s">
        <v>20</v>
      </c>
      <c r="E492" s="21"/>
      <c r="F492" s="21">
        <f>(0)</f>
        <v>0</v>
      </c>
      <c r="G492" s="21">
        <f t="shared" si="16"/>
        <v>0</v>
      </c>
    </row>
    <row r="493" spans="1:7" ht="72" x14ac:dyDescent="0.3">
      <c r="A493" s="5" t="s">
        <v>30</v>
      </c>
      <c r="B493" s="17" t="s">
        <v>759</v>
      </c>
      <c r="C493" s="21"/>
      <c r="D493" s="21" t="s">
        <v>20</v>
      </c>
      <c r="E493" s="21"/>
      <c r="F493" s="21">
        <f>(0)</f>
        <v>0</v>
      </c>
      <c r="G493" s="21">
        <f t="shared" si="16"/>
        <v>0</v>
      </c>
    </row>
    <row r="494" spans="1:7" ht="86.4" x14ac:dyDescent="0.3">
      <c r="A494" s="5" t="s">
        <v>30</v>
      </c>
      <c r="B494" s="17" t="s">
        <v>760</v>
      </c>
      <c r="C494" s="21"/>
      <c r="D494" s="21" t="s">
        <v>20</v>
      </c>
      <c r="E494" s="21"/>
      <c r="F494" s="21">
        <f>(0)</f>
        <v>0</v>
      </c>
      <c r="G494" s="21">
        <f t="shared" si="16"/>
        <v>0</v>
      </c>
    </row>
    <row r="495" spans="1:7" ht="72" x14ac:dyDescent="0.3">
      <c r="A495" s="5" t="s">
        <v>30</v>
      </c>
      <c r="B495" s="17" t="s">
        <v>761</v>
      </c>
      <c r="C495" s="21"/>
      <c r="D495" s="21" t="s">
        <v>20</v>
      </c>
      <c r="E495" s="21"/>
      <c r="F495" s="21">
        <f>(0)</f>
        <v>0</v>
      </c>
      <c r="G495" s="21">
        <f t="shared" si="16"/>
        <v>0</v>
      </c>
    </row>
    <row r="496" spans="1:7" ht="57.6" x14ac:dyDescent="0.3">
      <c r="A496" s="5" t="s">
        <v>30</v>
      </c>
      <c r="B496" s="17" t="s">
        <v>762</v>
      </c>
      <c r="C496" s="21"/>
      <c r="D496" s="21" t="s">
        <v>20</v>
      </c>
      <c r="E496" s="21"/>
      <c r="F496" s="21">
        <f>(0)</f>
        <v>0</v>
      </c>
      <c r="G496" s="21">
        <f t="shared" si="16"/>
        <v>0</v>
      </c>
    </row>
    <row r="497" spans="1:7" ht="72" x14ac:dyDescent="0.3">
      <c r="A497" s="5" t="s">
        <v>30</v>
      </c>
      <c r="B497" s="17" t="s">
        <v>763</v>
      </c>
      <c r="C497" s="21"/>
      <c r="D497" s="21" t="s">
        <v>20</v>
      </c>
      <c r="E497" s="21"/>
      <c r="F497" s="21">
        <f>(0)</f>
        <v>0</v>
      </c>
      <c r="G497" s="21">
        <f t="shared" si="16"/>
        <v>0</v>
      </c>
    </row>
    <row r="498" spans="1:7" ht="129.6" x14ac:dyDescent="0.3">
      <c r="A498" s="5" t="s">
        <v>30</v>
      </c>
      <c r="B498" s="17" t="s">
        <v>764</v>
      </c>
      <c r="C498" s="21"/>
      <c r="D498" s="21" t="s">
        <v>20</v>
      </c>
      <c r="E498" s="21"/>
      <c r="F498" s="21">
        <f>(0)</f>
        <v>0</v>
      </c>
      <c r="G498" s="21">
        <f t="shared" si="16"/>
        <v>0</v>
      </c>
    </row>
    <row r="499" spans="1:7" ht="57.6" x14ac:dyDescent="0.3">
      <c r="A499" s="5" t="s">
        <v>30</v>
      </c>
      <c r="B499" s="17" t="s">
        <v>765</v>
      </c>
      <c r="C499" s="21"/>
      <c r="D499" s="21" t="s">
        <v>20</v>
      </c>
      <c r="E499" s="21"/>
      <c r="F499" s="21">
        <f>(0)</f>
        <v>0</v>
      </c>
      <c r="G499" s="21">
        <f t="shared" si="16"/>
        <v>0</v>
      </c>
    </row>
    <row r="500" spans="1:7" ht="115.2" x14ac:dyDescent="0.3">
      <c r="A500" s="5" t="s">
        <v>30</v>
      </c>
      <c r="B500" s="17" t="s">
        <v>766</v>
      </c>
      <c r="C500" s="21"/>
      <c r="D500" s="21" t="s">
        <v>20</v>
      </c>
      <c r="E500" s="21"/>
      <c r="F500" s="21">
        <f>(0)</f>
        <v>0</v>
      </c>
      <c r="G500" s="21">
        <f t="shared" si="16"/>
        <v>0</v>
      </c>
    </row>
    <row r="501" spans="1:7" ht="172.8" x14ac:dyDescent="0.3">
      <c r="A501" s="5" t="s">
        <v>30</v>
      </c>
      <c r="B501" s="17" t="s">
        <v>767</v>
      </c>
      <c r="C501" s="21"/>
      <c r="D501" s="21" t="s">
        <v>20</v>
      </c>
      <c r="E501" s="21"/>
      <c r="F501" s="21">
        <f>(0)</f>
        <v>0</v>
      </c>
      <c r="G501" s="21">
        <f t="shared" si="16"/>
        <v>0</v>
      </c>
    </row>
    <row r="502" spans="1:7" ht="31.2" x14ac:dyDescent="0.3">
      <c r="A502" s="3"/>
      <c r="B502" s="11" t="s">
        <v>768</v>
      </c>
      <c r="C502" s="19"/>
      <c r="D502" s="19"/>
      <c r="E502" s="19"/>
      <c r="F502" s="19"/>
      <c r="G502" s="19"/>
    </row>
    <row r="503" spans="1:7" ht="57.6" x14ac:dyDescent="0.3">
      <c r="A503" s="5" t="s">
        <v>769</v>
      </c>
      <c r="B503" s="17" t="s">
        <v>770</v>
      </c>
      <c r="C503" s="21">
        <f>(1)*(1)*(1)*(1)*(1 + (0))</f>
        <v>1</v>
      </c>
      <c r="D503" s="21" t="s">
        <v>11</v>
      </c>
      <c r="E503" s="21"/>
      <c r="F503" s="21">
        <f>(0)</f>
        <v>0</v>
      </c>
      <c r="G503" s="21">
        <f t="shared" ref="G503:G531" si="17">(C503 * E503 + C503 * E503 * F503)</f>
        <v>0</v>
      </c>
    </row>
    <row r="504" spans="1:7" ht="57.6" x14ac:dyDescent="0.3">
      <c r="A504" s="5" t="s">
        <v>771</v>
      </c>
      <c r="B504" s="17" t="s">
        <v>772</v>
      </c>
      <c r="C504" s="21">
        <f>(1)*(1)*(1)*(1)*(1 + (0))</f>
        <v>1</v>
      </c>
      <c r="D504" s="21" t="s">
        <v>11</v>
      </c>
      <c r="E504" s="21"/>
      <c r="F504" s="21">
        <f>(0)</f>
        <v>0</v>
      </c>
      <c r="G504" s="21">
        <f t="shared" si="17"/>
        <v>0</v>
      </c>
    </row>
    <row r="505" spans="1:7" ht="72" x14ac:dyDescent="0.3">
      <c r="A505" s="5" t="s">
        <v>773</v>
      </c>
      <c r="B505" s="17" t="s">
        <v>774</v>
      </c>
      <c r="C505" s="21">
        <f>(1)*(1)*(1)*(1)*(1 + (0))</f>
        <v>1</v>
      </c>
      <c r="D505" s="21" t="s">
        <v>11</v>
      </c>
      <c r="E505" s="21"/>
      <c r="F505" s="21">
        <f>(0)</f>
        <v>0</v>
      </c>
      <c r="G505" s="21">
        <f t="shared" si="17"/>
        <v>0</v>
      </c>
    </row>
    <row r="506" spans="1:7" ht="187.2" x14ac:dyDescent="0.3">
      <c r="A506" s="5" t="s">
        <v>30</v>
      </c>
      <c r="B506" s="17" t="s">
        <v>775</v>
      </c>
      <c r="C506" s="21"/>
      <c r="D506" s="21" t="s">
        <v>268</v>
      </c>
      <c r="E506" s="21"/>
      <c r="F506" s="21">
        <f>(0)</f>
        <v>0</v>
      </c>
      <c r="G506" s="21">
        <f t="shared" si="17"/>
        <v>0</v>
      </c>
    </row>
    <row r="507" spans="1:7" ht="144" x14ac:dyDescent="0.3">
      <c r="A507" s="5" t="s">
        <v>776</v>
      </c>
      <c r="B507" s="17" t="s">
        <v>777</v>
      </c>
      <c r="C507" s="21">
        <f t="shared" ref="C507:C522" si="18">(1)*(1)*(1)*(1)*(1 + (0))</f>
        <v>1</v>
      </c>
      <c r="D507" s="21" t="s">
        <v>11</v>
      </c>
      <c r="E507" s="21"/>
      <c r="F507" s="21">
        <f>(0)</f>
        <v>0</v>
      </c>
      <c r="G507" s="21">
        <f t="shared" si="17"/>
        <v>0</v>
      </c>
    </row>
    <row r="508" spans="1:7" ht="230.4" x14ac:dyDescent="0.3">
      <c r="A508" s="5" t="s">
        <v>778</v>
      </c>
      <c r="B508" s="17" t="s">
        <v>779</v>
      </c>
      <c r="C508" s="21">
        <f t="shared" si="18"/>
        <v>1</v>
      </c>
      <c r="D508" s="21" t="s">
        <v>11</v>
      </c>
      <c r="E508" s="21"/>
      <c r="F508" s="21">
        <f>(0)</f>
        <v>0</v>
      </c>
      <c r="G508" s="21">
        <f t="shared" si="17"/>
        <v>0</v>
      </c>
    </row>
    <row r="509" spans="1:7" ht="158.4" x14ac:dyDescent="0.3">
      <c r="A509" s="5" t="s">
        <v>780</v>
      </c>
      <c r="B509" s="17" t="s">
        <v>781</v>
      </c>
      <c r="C509" s="21">
        <f t="shared" si="18"/>
        <v>1</v>
      </c>
      <c r="D509" s="21" t="s">
        <v>11</v>
      </c>
      <c r="E509" s="21"/>
      <c r="F509" s="21">
        <f>(0)</f>
        <v>0</v>
      </c>
      <c r="G509" s="21">
        <f t="shared" si="17"/>
        <v>0</v>
      </c>
    </row>
    <row r="510" spans="1:7" ht="144" x14ac:dyDescent="0.3">
      <c r="A510" s="5" t="s">
        <v>782</v>
      </c>
      <c r="B510" s="17" t="s">
        <v>783</v>
      </c>
      <c r="C510" s="21">
        <f t="shared" si="18"/>
        <v>1</v>
      </c>
      <c r="D510" s="21" t="s">
        <v>11</v>
      </c>
      <c r="E510" s="21"/>
      <c r="F510" s="21">
        <f>(0)</f>
        <v>0</v>
      </c>
      <c r="G510" s="21">
        <f t="shared" si="17"/>
        <v>0</v>
      </c>
    </row>
    <row r="511" spans="1:7" ht="144" x14ac:dyDescent="0.3">
      <c r="A511" s="5" t="s">
        <v>784</v>
      </c>
      <c r="B511" s="17" t="s">
        <v>785</v>
      </c>
      <c r="C511" s="21">
        <f t="shared" si="18"/>
        <v>1</v>
      </c>
      <c r="D511" s="21" t="s">
        <v>11</v>
      </c>
      <c r="E511" s="21"/>
      <c r="F511" s="21">
        <f>(0)</f>
        <v>0</v>
      </c>
      <c r="G511" s="21">
        <f t="shared" si="17"/>
        <v>0</v>
      </c>
    </row>
    <row r="512" spans="1:7" ht="158.4" x14ac:dyDescent="0.3">
      <c r="A512" s="5" t="s">
        <v>786</v>
      </c>
      <c r="B512" s="17" t="s">
        <v>787</v>
      </c>
      <c r="C512" s="21">
        <f t="shared" si="18"/>
        <v>1</v>
      </c>
      <c r="D512" s="21" t="s">
        <v>11</v>
      </c>
      <c r="E512" s="21"/>
      <c r="F512" s="21">
        <f>(0)</f>
        <v>0</v>
      </c>
      <c r="G512" s="21">
        <f t="shared" si="17"/>
        <v>0</v>
      </c>
    </row>
    <row r="513" spans="1:7" ht="144" x14ac:dyDescent="0.3">
      <c r="A513" s="5" t="s">
        <v>788</v>
      </c>
      <c r="B513" s="17" t="s">
        <v>789</v>
      </c>
      <c r="C513" s="21">
        <f t="shared" si="18"/>
        <v>1</v>
      </c>
      <c r="D513" s="21" t="s">
        <v>11</v>
      </c>
      <c r="E513" s="21"/>
      <c r="F513" s="21">
        <f>(0)</f>
        <v>0</v>
      </c>
      <c r="G513" s="21">
        <f t="shared" si="17"/>
        <v>0</v>
      </c>
    </row>
    <row r="514" spans="1:7" ht="172.8" x14ac:dyDescent="0.3">
      <c r="A514" s="5" t="s">
        <v>790</v>
      </c>
      <c r="B514" s="17" t="s">
        <v>791</v>
      </c>
      <c r="C514" s="21">
        <f t="shared" si="18"/>
        <v>1</v>
      </c>
      <c r="D514" s="21" t="s">
        <v>11</v>
      </c>
      <c r="E514" s="21"/>
      <c r="F514" s="21">
        <f>(0)</f>
        <v>0</v>
      </c>
      <c r="G514" s="21">
        <f t="shared" si="17"/>
        <v>0</v>
      </c>
    </row>
    <row r="515" spans="1:7" ht="144" x14ac:dyDescent="0.3">
      <c r="A515" s="5" t="s">
        <v>792</v>
      </c>
      <c r="B515" s="17" t="s">
        <v>793</v>
      </c>
      <c r="C515" s="21">
        <f t="shared" si="18"/>
        <v>1</v>
      </c>
      <c r="D515" s="21" t="s">
        <v>11</v>
      </c>
      <c r="E515" s="21"/>
      <c r="F515" s="21">
        <f>(0)</f>
        <v>0</v>
      </c>
      <c r="G515" s="21">
        <f t="shared" si="17"/>
        <v>0</v>
      </c>
    </row>
    <row r="516" spans="1:7" ht="144" x14ac:dyDescent="0.3">
      <c r="A516" s="5" t="s">
        <v>794</v>
      </c>
      <c r="B516" s="17" t="s">
        <v>795</v>
      </c>
      <c r="C516" s="21">
        <f t="shared" si="18"/>
        <v>1</v>
      </c>
      <c r="D516" s="21" t="s">
        <v>11</v>
      </c>
      <c r="E516" s="21"/>
      <c r="F516" s="21">
        <f>(0)</f>
        <v>0</v>
      </c>
      <c r="G516" s="21">
        <f t="shared" si="17"/>
        <v>0</v>
      </c>
    </row>
    <row r="517" spans="1:7" ht="144" x14ac:dyDescent="0.3">
      <c r="A517" s="5" t="s">
        <v>796</v>
      </c>
      <c r="B517" s="17" t="s">
        <v>797</v>
      </c>
      <c r="C517" s="21">
        <f t="shared" si="18"/>
        <v>1</v>
      </c>
      <c r="D517" s="21" t="s">
        <v>11</v>
      </c>
      <c r="E517" s="21"/>
      <c r="F517" s="21">
        <f>(0)</f>
        <v>0</v>
      </c>
      <c r="G517" s="21">
        <f t="shared" si="17"/>
        <v>0</v>
      </c>
    </row>
    <row r="518" spans="1:7" ht="144" x14ac:dyDescent="0.3">
      <c r="A518" s="5" t="s">
        <v>798</v>
      </c>
      <c r="B518" s="17" t="s">
        <v>799</v>
      </c>
      <c r="C518" s="21">
        <f t="shared" si="18"/>
        <v>1</v>
      </c>
      <c r="D518" s="21" t="s">
        <v>11</v>
      </c>
      <c r="E518" s="21"/>
      <c r="F518" s="21">
        <f>(0)</f>
        <v>0</v>
      </c>
      <c r="G518" s="21">
        <f t="shared" si="17"/>
        <v>0</v>
      </c>
    </row>
    <row r="519" spans="1:7" ht="144" x14ac:dyDescent="0.3">
      <c r="A519" s="5" t="s">
        <v>800</v>
      </c>
      <c r="B519" s="17" t="s">
        <v>801</v>
      </c>
      <c r="C519" s="21">
        <f t="shared" si="18"/>
        <v>1</v>
      </c>
      <c r="D519" s="21" t="s">
        <v>11</v>
      </c>
      <c r="E519" s="21"/>
      <c r="F519" s="21">
        <f>(0)</f>
        <v>0</v>
      </c>
      <c r="G519" s="21">
        <f t="shared" si="17"/>
        <v>0</v>
      </c>
    </row>
    <row r="520" spans="1:7" ht="158.4" x14ac:dyDescent="0.3">
      <c r="A520" s="5" t="s">
        <v>802</v>
      </c>
      <c r="B520" s="17" t="s">
        <v>803</v>
      </c>
      <c r="C520" s="21">
        <f t="shared" si="18"/>
        <v>1</v>
      </c>
      <c r="D520" s="21" t="s">
        <v>11</v>
      </c>
      <c r="E520" s="21"/>
      <c r="F520" s="21">
        <f>(0)</f>
        <v>0</v>
      </c>
      <c r="G520" s="21">
        <f t="shared" si="17"/>
        <v>0</v>
      </c>
    </row>
    <row r="521" spans="1:7" ht="158.4" x14ac:dyDescent="0.3">
      <c r="A521" s="5" t="s">
        <v>804</v>
      </c>
      <c r="B521" s="17" t="s">
        <v>805</v>
      </c>
      <c r="C521" s="21">
        <f t="shared" si="18"/>
        <v>1</v>
      </c>
      <c r="D521" s="21" t="s">
        <v>11</v>
      </c>
      <c r="E521" s="21"/>
      <c r="F521" s="21">
        <f>(0)</f>
        <v>0</v>
      </c>
      <c r="G521" s="21">
        <f t="shared" si="17"/>
        <v>0</v>
      </c>
    </row>
    <row r="522" spans="1:7" ht="72" x14ac:dyDescent="0.3">
      <c r="A522" s="5" t="s">
        <v>806</v>
      </c>
      <c r="B522" s="17" t="s">
        <v>807</v>
      </c>
      <c r="C522" s="21">
        <f t="shared" si="18"/>
        <v>1</v>
      </c>
      <c r="D522" s="21" t="s">
        <v>11</v>
      </c>
      <c r="E522" s="21"/>
      <c r="F522" s="21">
        <f>(0)</f>
        <v>0</v>
      </c>
      <c r="G522" s="21">
        <f t="shared" si="17"/>
        <v>0</v>
      </c>
    </row>
    <row r="523" spans="1:7" ht="86.4" x14ac:dyDescent="0.3">
      <c r="A523" s="5" t="s">
        <v>30</v>
      </c>
      <c r="B523" s="17" t="s">
        <v>808</v>
      </c>
      <c r="C523" s="21"/>
      <c r="D523" s="21" t="s">
        <v>268</v>
      </c>
      <c r="E523" s="21"/>
      <c r="F523" s="21">
        <f>(0)</f>
        <v>0</v>
      </c>
      <c r="G523" s="21">
        <f t="shared" si="17"/>
        <v>0</v>
      </c>
    </row>
    <row r="524" spans="1:7" ht="57.6" x14ac:dyDescent="0.3">
      <c r="A524" s="5" t="s">
        <v>809</v>
      </c>
      <c r="B524" s="17" t="s">
        <v>810</v>
      </c>
      <c r="C524" s="21">
        <f>(1)*(1)*(1)*(1)*(1 + (0))</f>
        <v>1</v>
      </c>
      <c r="D524" s="21" t="s">
        <v>11</v>
      </c>
      <c r="E524" s="21"/>
      <c r="F524" s="21">
        <f>(0)</f>
        <v>0</v>
      </c>
      <c r="G524" s="21">
        <f t="shared" si="17"/>
        <v>0</v>
      </c>
    </row>
    <row r="525" spans="1:7" ht="57.6" x14ac:dyDescent="0.3">
      <c r="A525" s="5" t="s">
        <v>811</v>
      </c>
      <c r="B525" s="17" t="s">
        <v>812</v>
      </c>
      <c r="C525" s="21">
        <f>(1)*(1)*(1)*(1)*(1 + (0))</f>
        <v>1</v>
      </c>
      <c r="D525" s="21" t="s">
        <v>11</v>
      </c>
      <c r="E525" s="21"/>
      <c r="F525" s="21">
        <f>(0)</f>
        <v>0</v>
      </c>
      <c r="G525" s="21">
        <f t="shared" si="17"/>
        <v>0</v>
      </c>
    </row>
    <row r="526" spans="1:7" ht="57.6" x14ac:dyDescent="0.3">
      <c r="A526" s="5" t="s">
        <v>813</v>
      </c>
      <c r="B526" s="17" t="s">
        <v>814</v>
      </c>
      <c r="C526" s="21">
        <f>(1)*(1)*(1)*(1)*(1 + (0))</f>
        <v>1</v>
      </c>
      <c r="D526" s="21" t="s">
        <v>11</v>
      </c>
      <c r="E526" s="21"/>
      <c r="F526" s="21">
        <f>(0)</f>
        <v>0</v>
      </c>
      <c r="G526" s="21">
        <f t="shared" si="17"/>
        <v>0</v>
      </c>
    </row>
    <row r="527" spans="1:7" ht="72" x14ac:dyDescent="0.3">
      <c r="A527" s="5" t="s">
        <v>815</v>
      </c>
      <c r="B527" s="17" t="s">
        <v>816</v>
      </c>
      <c r="C527" s="21">
        <f>(1)*(1)*(1)*(1)*(1 + (0))</f>
        <v>1</v>
      </c>
      <c r="D527" s="21" t="s">
        <v>11</v>
      </c>
      <c r="E527" s="21"/>
      <c r="F527" s="21">
        <f>(0)</f>
        <v>0</v>
      </c>
      <c r="G527" s="21">
        <f t="shared" si="17"/>
        <v>0</v>
      </c>
    </row>
    <row r="528" spans="1:7" ht="86.4" x14ac:dyDescent="0.3">
      <c r="A528" s="5" t="s">
        <v>30</v>
      </c>
      <c r="B528" s="17" t="s">
        <v>817</v>
      </c>
      <c r="C528" s="21"/>
      <c r="D528" s="21" t="s">
        <v>268</v>
      </c>
      <c r="E528" s="21"/>
      <c r="F528" s="21">
        <f>(0)</f>
        <v>0</v>
      </c>
      <c r="G528" s="21">
        <f t="shared" si="17"/>
        <v>0</v>
      </c>
    </row>
    <row r="529" spans="1:7" ht="72" x14ac:dyDescent="0.3">
      <c r="A529" s="5" t="s">
        <v>818</v>
      </c>
      <c r="B529" s="17" t="s">
        <v>819</v>
      </c>
      <c r="C529" s="21">
        <f>(1)*(1)*(1)*(1)*(1 + (0))</f>
        <v>1</v>
      </c>
      <c r="D529" s="21" t="s">
        <v>11</v>
      </c>
      <c r="E529" s="21"/>
      <c r="F529" s="21">
        <f>(0)</f>
        <v>0</v>
      </c>
      <c r="G529" s="21">
        <f t="shared" si="17"/>
        <v>0</v>
      </c>
    </row>
    <row r="530" spans="1:7" ht="57.6" x14ac:dyDescent="0.3">
      <c r="A530" s="5" t="s">
        <v>30</v>
      </c>
      <c r="B530" s="17" t="s">
        <v>820</v>
      </c>
      <c r="C530" s="21"/>
      <c r="D530" s="21" t="s">
        <v>268</v>
      </c>
      <c r="E530" s="21"/>
      <c r="F530" s="21">
        <f>(0)</f>
        <v>0</v>
      </c>
      <c r="G530" s="21">
        <f t="shared" si="17"/>
        <v>0</v>
      </c>
    </row>
    <row r="531" spans="1:7" ht="43.2" x14ac:dyDescent="0.3">
      <c r="A531" s="5" t="s">
        <v>821</v>
      </c>
      <c r="B531" s="17" t="s">
        <v>822</v>
      </c>
      <c r="C531" s="21">
        <f>(1)*(1)*(1)*(1)*(1 + (0))</f>
        <v>1</v>
      </c>
      <c r="D531" s="21" t="s">
        <v>11</v>
      </c>
      <c r="E531" s="21"/>
      <c r="F531" s="21">
        <f>(0)</f>
        <v>0</v>
      </c>
      <c r="G531" s="21">
        <f t="shared" si="17"/>
        <v>0</v>
      </c>
    </row>
    <row r="532" spans="1:7" ht="31.2" x14ac:dyDescent="0.3">
      <c r="A532" s="3"/>
      <c r="B532" s="11" t="s">
        <v>823</v>
      </c>
      <c r="C532" s="19"/>
      <c r="D532" s="19"/>
      <c r="E532" s="19"/>
      <c r="F532" s="19"/>
      <c r="G532" s="19"/>
    </row>
    <row r="533" spans="1:7" ht="187.2" x14ac:dyDescent="0.3">
      <c r="A533" s="5" t="s">
        <v>30</v>
      </c>
      <c r="B533" s="17" t="s">
        <v>775</v>
      </c>
      <c r="C533" s="21"/>
      <c r="D533" s="21" t="s">
        <v>268</v>
      </c>
      <c r="E533" s="21"/>
      <c r="F533" s="21">
        <f>(0)</f>
        <v>0</v>
      </c>
      <c r="G533" s="21">
        <f t="shared" ref="G533:G542" si="19">(C533 * E533 + C533 * E533 * F533)</f>
        <v>0</v>
      </c>
    </row>
    <row r="534" spans="1:7" ht="259.2" x14ac:dyDescent="0.3">
      <c r="A534" s="5" t="s">
        <v>824</v>
      </c>
      <c r="B534" s="17" t="s">
        <v>825</v>
      </c>
      <c r="C534" s="21">
        <f t="shared" ref="C534:C542" si="20">(1)*(1)*(1)*(1)*(1 + (0))</f>
        <v>1</v>
      </c>
      <c r="D534" s="21" t="s">
        <v>11</v>
      </c>
      <c r="E534" s="21"/>
      <c r="F534" s="21">
        <f>(0)</f>
        <v>0</v>
      </c>
      <c r="G534" s="21">
        <f t="shared" si="19"/>
        <v>0</v>
      </c>
    </row>
    <row r="535" spans="1:7" ht="86.4" x14ac:dyDescent="0.3">
      <c r="A535" s="5" t="s">
        <v>826</v>
      </c>
      <c r="B535" s="17" t="s">
        <v>827</v>
      </c>
      <c r="C535" s="21">
        <f t="shared" si="20"/>
        <v>1</v>
      </c>
      <c r="D535" s="21" t="s">
        <v>11</v>
      </c>
      <c r="E535" s="21"/>
      <c r="F535" s="21">
        <f>(0)</f>
        <v>0</v>
      </c>
      <c r="G535" s="21">
        <f t="shared" si="19"/>
        <v>0</v>
      </c>
    </row>
    <row r="536" spans="1:7" ht="100.8" x14ac:dyDescent="0.3">
      <c r="A536" s="5" t="s">
        <v>828</v>
      </c>
      <c r="B536" s="17" t="s">
        <v>829</v>
      </c>
      <c r="C536" s="21">
        <f t="shared" si="20"/>
        <v>1</v>
      </c>
      <c r="D536" s="21" t="s">
        <v>11</v>
      </c>
      <c r="E536" s="21"/>
      <c r="F536" s="21">
        <f>(0)</f>
        <v>0</v>
      </c>
      <c r="G536" s="21">
        <f t="shared" si="19"/>
        <v>0</v>
      </c>
    </row>
    <row r="537" spans="1:7" ht="72" x14ac:dyDescent="0.3">
      <c r="A537" s="5" t="s">
        <v>830</v>
      </c>
      <c r="B537" s="17" t="s">
        <v>831</v>
      </c>
      <c r="C537" s="21">
        <f t="shared" si="20"/>
        <v>1</v>
      </c>
      <c r="D537" s="21" t="s">
        <v>11</v>
      </c>
      <c r="E537" s="21"/>
      <c r="F537" s="21">
        <f>(0)</f>
        <v>0</v>
      </c>
      <c r="G537" s="21">
        <f t="shared" si="19"/>
        <v>0</v>
      </c>
    </row>
    <row r="538" spans="1:7" ht="43.2" x14ac:dyDescent="0.3">
      <c r="A538" s="5" t="s">
        <v>832</v>
      </c>
      <c r="B538" s="17" t="s">
        <v>833</v>
      </c>
      <c r="C538" s="21">
        <f t="shared" si="20"/>
        <v>1</v>
      </c>
      <c r="D538" s="21" t="s">
        <v>11</v>
      </c>
      <c r="E538" s="21"/>
      <c r="F538" s="21">
        <f>(0)</f>
        <v>0</v>
      </c>
      <c r="G538" s="21">
        <f t="shared" si="19"/>
        <v>0</v>
      </c>
    </row>
    <row r="539" spans="1:7" ht="57.6" x14ac:dyDescent="0.3">
      <c r="A539" s="5" t="s">
        <v>834</v>
      </c>
      <c r="B539" s="17" t="s">
        <v>835</v>
      </c>
      <c r="C539" s="21">
        <f t="shared" si="20"/>
        <v>1</v>
      </c>
      <c r="D539" s="21" t="s">
        <v>11</v>
      </c>
      <c r="E539" s="21"/>
      <c r="F539" s="21">
        <f>(0)</f>
        <v>0</v>
      </c>
      <c r="G539" s="21">
        <f t="shared" si="19"/>
        <v>0</v>
      </c>
    </row>
    <row r="540" spans="1:7" ht="57.6" x14ac:dyDescent="0.3">
      <c r="A540" s="5" t="s">
        <v>836</v>
      </c>
      <c r="B540" s="17" t="s">
        <v>837</v>
      </c>
      <c r="C540" s="21">
        <f t="shared" si="20"/>
        <v>1</v>
      </c>
      <c r="D540" s="21" t="s">
        <v>11</v>
      </c>
      <c r="E540" s="21"/>
      <c r="F540" s="21">
        <f>(0)</f>
        <v>0</v>
      </c>
      <c r="G540" s="21">
        <f t="shared" si="19"/>
        <v>0</v>
      </c>
    </row>
    <row r="541" spans="1:7" ht="28.8" x14ac:dyDescent="0.3">
      <c r="A541" s="5" t="s">
        <v>838</v>
      </c>
      <c r="B541" s="17" t="s">
        <v>839</v>
      </c>
      <c r="C541" s="21">
        <f t="shared" si="20"/>
        <v>1</v>
      </c>
      <c r="D541" s="21" t="s">
        <v>11</v>
      </c>
      <c r="E541" s="21"/>
      <c r="F541" s="21">
        <f>(0)</f>
        <v>0</v>
      </c>
      <c r="G541" s="21">
        <f t="shared" si="19"/>
        <v>0</v>
      </c>
    </row>
    <row r="542" spans="1:7" ht="72" x14ac:dyDescent="0.3">
      <c r="A542" s="5" t="s">
        <v>840</v>
      </c>
      <c r="B542" s="17" t="s">
        <v>841</v>
      </c>
      <c r="C542" s="21">
        <f t="shared" si="20"/>
        <v>1</v>
      </c>
      <c r="D542" s="21" t="s">
        <v>11</v>
      </c>
      <c r="E542" s="21"/>
      <c r="F542" s="21">
        <f>(0)</f>
        <v>0</v>
      </c>
      <c r="G542" s="21">
        <f t="shared" si="19"/>
        <v>0</v>
      </c>
    </row>
    <row r="543" spans="1:7" ht="31.2" x14ac:dyDescent="0.3">
      <c r="A543" s="3"/>
      <c r="B543" s="11" t="s">
        <v>842</v>
      </c>
      <c r="C543" s="19"/>
      <c r="D543" s="19"/>
      <c r="E543" s="19"/>
      <c r="F543" s="19"/>
      <c r="G543" s="19"/>
    </row>
    <row r="544" spans="1:7" ht="43.2" x14ac:dyDescent="0.3">
      <c r="A544" s="5" t="s">
        <v>843</v>
      </c>
      <c r="B544" s="17" t="s">
        <v>844</v>
      </c>
      <c r="C544" s="21">
        <f t="shared" ref="C544:C550" si="21">(1)*(1)*(1)*(1)*(1 + (0))</f>
        <v>1</v>
      </c>
      <c r="D544" s="21" t="s">
        <v>11</v>
      </c>
      <c r="E544" s="21"/>
      <c r="F544" s="21">
        <f>(0)</f>
        <v>0</v>
      </c>
      <c r="G544" s="21">
        <f t="shared" ref="G544:G550" si="22">(C544 * E544 + C544 * E544 * F544)</f>
        <v>0</v>
      </c>
    </row>
    <row r="545" spans="1:7" ht="43.2" x14ac:dyDescent="0.3">
      <c r="A545" s="5" t="s">
        <v>845</v>
      </c>
      <c r="B545" s="17" t="s">
        <v>846</v>
      </c>
      <c r="C545" s="21">
        <f t="shared" si="21"/>
        <v>1</v>
      </c>
      <c r="D545" s="21" t="s">
        <v>11</v>
      </c>
      <c r="E545" s="21"/>
      <c r="F545" s="21">
        <f>(0)</f>
        <v>0</v>
      </c>
      <c r="G545" s="21">
        <f t="shared" si="22"/>
        <v>0</v>
      </c>
    </row>
    <row r="546" spans="1:7" ht="28.8" x14ac:dyDescent="0.3">
      <c r="A546" s="5" t="s">
        <v>847</v>
      </c>
      <c r="B546" s="17" t="s">
        <v>848</v>
      </c>
      <c r="C546" s="21">
        <f t="shared" si="21"/>
        <v>1</v>
      </c>
      <c r="D546" s="21" t="s">
        <v>11</v>
      </c>
      <c r="E546" s="21"/>
      <c r="F546" s="21">
        <f>(0)</f>
        <v>0</v>
      </c>
      <c r="G546" s="21">
        <f t="shared" si="22"/>
        <v>0</v>
      </c>
    </row>
    <row r="547" spans="1:7" ht="57.6" x14ac:dyDescent="0.3">
      <c r="A547" s="5" t="s">
        <v>849</v>
      </c>
      <c r="B547" s="17" t="s">
        <v>850</v>
      </c>
      <c r="C547" s="21">
        <f t="shared" si="21"/>
        <v>1</v>
      </c>
      <c r="D547" s="21" t="s">
        <v>11</v>
      </c>
      <c r="E547" s="21"/>
      <c r="F547" s="21">
        <f>(0)</f>
        <v>0</v>
      </c>
      <c r="G547" s="21">
        <f t="shared" si="22"/>
        <v>0</v>
      </c>
    </row>
    <row r="548" spans="1:7" ht="57.6" x14ac:dyDescent="0.3">
      <c r="A548" s="5" t="s">
        <v>851</v>
      </c>
      <c r="B548" s="17" t="s">
        <v>852</v>
      </c>
      <c r="C548" s="21">
        <f t="shared" si="21"/>
        <v>1</v>
      </c>
      <c r="D548" s="21" t="s">
        <v>11</v>
      </c>
      <c r="E548" s="21"/>
      <c r="F548" s="21">
        <f>(0)</f>
        <v>0</v>
      </c>
      <c r="G548" s="21">
        <f t="shared" si="22"/>
        <v>0</v>
      </c>
    </row>
    <row r="549" spans="1:7" ht="57.6" x14ac:dyDescent="0.3">
      <c r="A549" s="5" t="s">
        <v>853</v>
      </c>
      <c r="B549" s="17" t="s">
        <v>854</v>
      </c>
      <c r="C549" s="21">
        <f t="shared" si="21"/>
        <v>1</v>
      </c>
      <c r="D549" s="21" t="s">
        <v>11</v>
      </c>
      <c r="E549" s="21"/>
      <c r="F549" s="21">
        <f>(0)</f>
        <v>0</v>
      </c>
      <c r="G549" s="21">
        <f t="shared" si="22"/>
        <v>0</v>
      </c>
    </row>
    <row r="550" spans="1:7" ht="57.6" x14ac:dyDescent="0.3">
      <c r="A550" s="5" t="s">
        <v>855</v>
      </c>
      <c r="B550" s="17" t="s">
        <v>856</v>
      </c>
      <c r="C550" s="21">
        <f t="shared" si="21"/>
        <v>1</v>
      </c>
      <c r="D550" s="21" t="s">
        <v>11</v>
      </c>
      <c r="E550" s="21"/>
      <c r="F550" s="21">
        <f>(0)</f>
        <v>0</v>
      </c>
      <c r="G550" s="21">
        <f t="shared" si="22"/>
        <v>0</v>
      </c>
    </row>
    <row r="551" spans="1:7" ht="31.2" x14ac:dyDescent="0.3">
      <c r="A551" s="3"/>
      <c r="B551" s="11" t="s">
        <v>857</v>
      </c>
      <c r="C551" s="19"/>
      <c r="D551" s="19"/>
      <c r="E551" s="19"/>
      <c r="F551" s="19"/>
      <c r="G551" s="19"/>
    </row>
    <row r="552" spans="1:7" x14ac:dyDescent="0.3">
      <c r="A552" s="5" t="s">
        <v>858</v>
      </c>
      <c r="B552" s="17" t="s">
        <v>859</v>
      </c>
      <c r="C552" s="21">
        <f t="shared" ref="C552:C557" si="23">(1)*(1)*(1)*(1)*(1 + (0))</f>
        <v>1</v>
      </c>
      <c r="D552" s="21" t="s">
        <v>11</v>
      </c>
      <c r="E552" s="21"/>
      <c r="F552" s="21">
        <f>(0)</f>
        <v>0</v>
      </c>
      <c r="G552" s="21">
        <f t="shared" ref="G552:G557" si="24">(C552 * E552 + C552 * E552 * F552)</f>
        <v>0</v>
      </c>
    </row>
    <row r="553" spans="1:7" x14ac:dyDescent="0.3">
      <c r="A553" s="5" t="s">
        <v>860</v>
      </c>
      <c r="B553" s="17" t="s">
        <v>861</v>
      </c>
      <c r="C553" s="21">
        <f t="shared" si="23"/>
        <v>1</v>
      </c>
      <c r="D553" s="21" t="s">
        <v>11</v>
      </c>
      <c r="E553" s="21"/>
      <c r="F553" s="21">
        <f>(0)</f>
        <v>0</v>
      </c>
      <c r="G553" s="21">
        <f t="shared" si="24"/>
        <v>0</v>
      </c>
    </row>
    <row r="554" spans="1:7" x14ac:dyDescent="0.3">
      <c r="A554" s="5" t="s">
        <v>862</v>
      </c>
      <c r="B554" s="17" t="s">
        <v>863</v>
      </c>
      <c r="C554" s="21">
        <f t="shared" si="23"/>
        <v>1</v>
      </c>
      <c r="D554" s="21" t="s">
        <v>11</v>
      </c>
      <c r="E554" s="21"/>
      <c r="F554" s="21">
        <f>(0)</f>
        <v>0</v>
      </c>
      <c r="G554" s="21">
        <f t="shared" si="24"/>
        <v>0</v>
      </c>
    </row>
    <row r="555" spans="1:7" x14ac:dyDescent="0.3">
      <c r="A555" s="5" t="s">
        <v>864</v>
      </c>
      <c r="B555" s="17" t="s">
        <v>865</v>
      </c>
      <c r="C555" s="21">
        <f t="shared" si="23"/>
        <v>1</v>
      </c>
      <c r="D555" s="21" t="s">
        <v>11</v>
      </c>
      <c r="E555" s="21"/>
      <c r="F555" s="21">
        <f>(0)</f>
        <v>0</v>
      </c>
      <c r="G555" s="21">
        <f t="shared" si="24"/>
        <v>0</v>
      </c>
    </row>
    <row r="556" spans="1:7" ht="57.6" x14ac:dyDescent="0.3">
      <c r="A556" s="5" t="s">
        <v>866</v>
      </c>
      <c r="B556" s="17" t="s">
        <v>867</v>
      </c>
      <c r="C556" s="21">
        <f t="shared" si="23"/>
        <v>1</v>
      </c>
      <c r="D556" s="21" t="s">
        <v>11</v>
      </c>
      <c r="E556" s="21"/>
      <c r="F556" s="21">
        <f>(0)</f>
        <v>0</v>
      </c>
      <c r="G556" s="21">
        <f t="shared" si="24"/>
        <v>0</v>
      </c>
    </row>
    <row r="557" spans="1:7" ht="57.6" x14ac:dyDescent="0.3">
      <c r="A557" s="5" t="s">
        <v>868</v>
      </c>
      <c r="B557" s="17" t="s">
        <v>869</v>
      </c>
      <c r="C557" s="21">
        <f t="shared" si="23"/>
        <v>1</v>
      </c>
      <c r="D557" s="21" t="s">
        <v>11</v>
      </c>
      <c r="E557" s="21"/>
      <c r="F557" s="21">
        <f>(0)</f>
        <v>0</v>
      </c>
      <c r="G557" s="21">
        <f t="shared" si="24"/>
        <v>0</v>
      </c>
    </row>
    <row r="558" spans="1:7" ht="15.6" x14ac:dyDescent="0.3">
      <c r="A558" s="3"/>
      <c r="B558" s="11" t="s">
        <v>870</v>
      </c>
      <c r="C558" s="19"/>
      <c r="D558" s="19"/>
      <c r="E558" s="19"/>
      <c r="F558" s="19"/>
      <c r="G558" s="19"/>
    </row>
    <row r="559" spans="1:7" ht="28.8" x14ac:dyDescent="0.3">
      <c r="A559" s="5" t="s">
        <v>871</v>
      </c>
      <c r="B559" s="17" t="s">
        <v>872</v>
      </c>
      <c r="C559" s="21">
        <f>(1)*(1)*(1)*(1)*(1 + (0))</f>
        <v>1</v>
      </c>
      <c r="D559" s="21" t="s">
        <v>11</v>
      </c>
      <c r="E559" s="21"/>
      <c r="F559" s="21">
        <f>(0)</f>
        <v>0</v>
      </c>
      <c r="G559" s="21">
        <f>(C559 * E559 + C559 * E559 * F559)</f>
        <v>0</v>
      </c>
    </row>
    <row r="560" spans="1:7" x14ac:dyDescent="0.3">
      <c r="A560" s="5" t="s">
        <v>873</v>
      </c>
      <c r="B560" s="17" t="s">
        <v>874</v>
      </c>
      <c r="C560" s="21">
        <f>(1)*(1)*(1)*(1)*(1 + (0))</f>
        <v>1</v>
      </c>
      <c r="D560" s="21" t="s">
        <v>11</v>
      </c>
      <c r="E560" s="21"/>
      <c r="F560" s="21">
        <f>(0)</f>
        <v>0</v>
      </c>
      <c r="G560" s="21">
        <f>(C560 * E560 + C560 * E560 * F560)</f>
        <v>0</v>
      </c>
    </row>
    <row r="561" spans="1:7" x14ac:dyDescent="0.3">
      <c r="A561" s="5" t="s">
        <v>875</v>
      </c>
      <c r="B561" s="17" t="s">
        <v>876</v>
      </c>
      <c r="C561" s="21">
        <f>(1)*(1)*(1)*(1)*(1 + (0))</f>
        <v>1</v>
      </c>
      <c r="D561" s="21" t="s">
        <v>11</v>
      </c>
      <c r="E561" s="21"/>
      <c r="F561" s="21">
        <f>(0)</f>
        <v>0</v>
      </c>
      <c r="G561" s="21">
        <f>(C561 * E561 + C561 * E561 * F561)</f>
        <v>0</v>
      </c>
    </row>
    <row r="562" spans="1:7" ht="15.6" x14ac:dyDescent="0.3">
      <c r="A562" s="3"/>
      <c r="B562" s="11" t="s">
        <v>877</v>
      </c>
      <c r="C562" s="19"/>
      <c r="D562" s="19"/>
      <c r="E562" s="19"/>
      <c r="F562" s="19"/>
      <c r="G562" s="19"/>
    </row>
    <row r="563" spans="1:7" ht="129.6" x14ac:dyDescent="0.3">
      <c r="A563" s="5" t="s">
        <v>878</v>
      </c>
      <c r="B563" s="17" t="s">
        <v>879</v>
      </c>
      <c r="C563" s="21">
        <f>(1)*(1)*(1)*(1)*(1 + (0))</f>
        <v>1</v>
      </c>
      <c r="D563" s="21" t="s">
        <v>11</v>
      </c>
      <c r="E563" s="21"/>
      <c r="F563" s="21">
        <f>(0)</f>
        <v>0</v>
      </c>
      <c r="G563" s="21">
        <f t="shared" ref="G563:G571" si="25">(C563 * E563 + C563 * E563 * F563)</f>
        <v>0</v>
      </c>
    </row>
    <row r="564" spans="1:7" ht="144" x14ac:dyDescent="0.3">
      <c r="A564" s="5" t="s">
        <v>880</v>
      </c>
      <c r="B564" s="17" t="s">
        <v>881</v>
      </c>
      <c r="C564" s="21">
        <f>(1)*(1)*(1)*(1)*(1 + (0))</f>
        <v>1</v>
      </c>
      <c r="D564" s="21" t="s">
        <v>11</v>
      </c>
      <c r="E564" s="21"/>
      <c r="F564" s="21">
        <f>(0)</f>
        <v>0</v>
      </c>
      <c r="G564" s="21">
        <f t="shared" si="25"/>
        <v>0</v>
      </c>
    </row>
    <row r="565" spans="1:7" ht="115.2" x14ac:dyDescent="0.3">
      <c r="A565" s="5" t="s">
        <v>30</v>
      </c>
      <c r="B565" s="17" t="s">
        <v>882</v>
      </c>
      <c r="C565" s="21"/>
      <c r="D565" s="21" t="s">
        <v>20</v>
      </c>
      <c r="E565" s="21"/>
      <c r="F565" s="21">
        <f>(0)</f>
        <v>0</v>
      </c>
      <c r="G565" s="21">
        <f t="shared" si="25"/>
        <v>0</v>
      </c>
    </row>
    <row r="566" spans="1:7" ht="129.6" x14ac:dyDescent="0.3">
      <c r="A566" s="5" t="s">
        <v>30</v>
      </c>
      <c r="B566" s="17" t="s">
        <v>883</v>
      </c>
      <c r="C566" s="21"/>
      <c r="D566" s="21" t="s">
        <v>20</v>
      </c>
      <c r="E566" s="21"/>
      <c r="F566" s="21">
        <f>(0)</f>
        <v>0</v>
      </c>
      <c r="G566" s="21">
        <f t="shared" si="25"/>
        <v>0</v>
      </c>
    </row>
    <row r="567" spans="1:7" ht="86.4" x14ac:dyDescent="0.3">
      <c r="A567" s="5" t="s">
        <v>30</v>
      </c>
      <c r="B567" s="17" t="s">
        <v>884</v>
      </c>
      <c r="C567" s="21"/>
      <c r="D567" s="21" t="s">
        <v>20</v>
      </c>
      <c r="E567" s="21"/>
      <c r="F567" s="21">
        <f>(0)</f>
        <v>0</v>
      </c>
      <c r="G567" s="21">
        <f t="shared" si="25"/>
        <v>0</v>
      </c>
    </row>
    <row r="568" spans="1:7" ht="43.2" x14ac:dyDescent="0.3">
      <c r="A568" s="5" t="s">
        <v>30</v>
      </c>
      <c r="B568" s="17" t="s">
        <v>885</v>
      </c>
      <c r="C568" s="21"/>
      <c r="D568" s="21" t="s">
        <v>20</v>
      </c>
      <c r="E568" s="21"/>
      <c r="F568" s="21">
        <f>(0)</f>
        <v>0</v>
      </c>
      <c r="G568" s="21">
        <f t="shared" si="25"/>
        <v>0</v>
      </c>
    </row>
    <row r="569" spans="1:7" ht="158.4" x14ac:dyDescent="0.3">
      <c r="A569" s="5" t="s">
        <v>30</v>
      </c>
      <c r="B569" s="17" t="s">
        <v>886</v>
      </c>
      <c r="C569" s="21"/>
      <c r="D569" s="21" t="s">
        <v>20</v>
      </c>
      <c r="E569" s="21"/>
      <c r="F569" s="21">
        <f>(0)</f>
        <v>0</v>
      </c>
      <c r="G569" s="21">
        <f t="shared" si="25"/>
        <v>0</v>
      </c>
    </row>
    <row r="570" spans="1:7" ht="72" x14ac:dyDescent="0.3">
      <c r="A570" s="5" t="s">
        <v>30</v>
      </c>
      <c r="B570" s="17" t="s">
        <v>887</v>
      </c>
      <c r="C570" s="21"/>
      <c r="D570" s="21" t="s">
        <v>20</v>
      </c>
      <c r="E570" s="21"/>
      <c r="F570" s="21">
        <f>(0)</f>
        <v>0</v>
      </c>
      <c r="G570" s="21">
        <f t="shared" si="25"/>
        <v>0</v>
      </c>
    </row>
    <row r="571" spans="1:7" ht="72" x14ac:dyDescent="0.3">
      <c r="A571" s="5" t="s">
        <v>30</v>
      </c>
      <c r="B571" s="17" t="s">
        <v>888</v>
      </c>
      <c r="C571" s="21"/>
      <c r="D571" s="21" t="s">
        <v>20</v>
      </c>
      <c r="E571" s="21"/>
      <c r="F571" s="21">
        <f>(0)</f>
        <v>0</v>
      </c>
      <c r="G571" s="21">
        <f t="shared" si="25"/>
        <v>0</v>
      </c>
    </row>
    <row r="572" spans="1:7" ht="18" x14ac:dyDescent="0.3">
      <c r="A572" s="2"/>
      <c r="B572" s="10" t="s">
        <v>889</v>
      </c>
      <c r="C572" s="18"/>
      <c r="D572" s="18"/>
      <c r="E572" s="18"/>
      <c r="F572" s="18"/>
      <c r="G572" s="18"/>
    </row>
    <row r="573" spans="1:7" ht="62.4" x14ac:dyDescent="0.3">
      <c r="A573" s="3"/>
      <c r="B573" s="11" t="s">
        <v>890</v>
      </c>
      <c r="C573" s="19"/>
      <c r="D573" s="19"/>
      <c r="E573" s="19"/>
      <c r="F573" s="19"/>
      <c r="G573" s="19"/>
    </row>
    <row r="574" spans="1:7" ht="15.6" x14ac:dyDescent="0.3">
      <c r="A574" s="3"/>
      <c r="B574" s="11" t="s">
        <v>891</v>
      </c>
      <c r="C574" s="19"/>
      <c r="D574" s="19"/>
      <c r="E574" s="19"/>
      <c r="F574" s="19"/>
      <c r="G574" s="19"/>
    </row>
    <row r="575" spans="1:7" ht="115.2" x14ac:dyDescent="0.3">
      <c r="A575" s="5" t="s">
        <v>30</v>
      </c>
      <c r="B575" s="17" t="s">
        <v>892</v>
      </c>
      <c r="C575" s="21"/>
      <c r="D575" s="21" t="s">
        <v>268</v>
      </c>
      <c r="E575" s="21"/>
      <c r="F575" s="21">
        <f>(0)</f>
        <v>0</v>
      </c>
      <c r="G575" s="21">
        <f>(C575 * E575 + C575 * E575 * F575)</f>
        <v>0</v>
      </c>
    </row>
    <row r="576" spans="1:7" ht="129.6" x14ac:dyDescent="0.3">
      <c r="A576" s="5" t="s">
        <v>30</v>
      </c>
      <c r="B576" s="17" t="s">
        <v>893</v>
      </c>
      <c r="C576" s="21"/>
      <c r="D576" s="21" t="s">
        <v>268</v>
      </c>
      <c r="E576" s="21"/>
      <c r="F576" s="21">
        <f>(0)</f>
        <v>0</v>
      </c>
      <c r="G576" s="21">
        <f>(C576 * E576 + C576 * E576 * F576)</f>
        <v>0</v>
      </c>
    </row>
    <row r="577" spans="1:7" ht="273.60000000000002" x14ac:dyDescent="0.3">
      <c r="A577" s="5" t="s">
        <v>30</v>
      </c>
      <c r="B577" s="17" t="s">
        <v>894</v>
      </c>
      <c r="C577" s="21"/>
      <c r="D577" s="21" t="s">
        <v>268</v>
      </c>
      <c r="E577" s="21"/>
      <c r="F577" s="21">
        <f>(0)</f>
        <v>0</v>
      </c>
      <c r="G577" s="21">
        <f>(C577 * E577 + C577 * E577 * F577)</f>
        <v>0</v>
      </c>
    </row>
    <row r="578" spans="1:7" ht="31.2" x14ac:dyDescent="0.3">
      <c r="A578" s="3"/>
      <c r="B578" s="11" t="s">
        <v>895</v>
      </c>
      <c r="C578" s="19"/>
      <c r="D578" s="19"/>
      <c r="E578" s="19"/>
      <c r="F578" s="19"/>
      <c r="G578" s="19"/>
    </row>
    <row r="579" spans="1:7" ht="72" x14ac:dyDescent="0.3">
      <c r="A579" s="5" t="s">
        <v>896</v>
      </c>
      <c r="B579" s="17" t="s">
        <v>897</v>
      </c>
      <c r="C579" s="21">
        <f>(1)*(1)*(1)*(1)*(1 + (0))</f>
        <v>1</v>
      </c>
      <c r="D579" s="21" t="s">
        <v>11</v>
      </c>
      <c r="E579" s="21"/>
      <c r="F579" s="21">
        <f>(0)</f>
        <v>0</v>
      </c>
      <c r="G579" s="21">
        <f>(C579 * E579 + C579 * E579 * F579)</f>
        <v>0</v>
      </c>
    </row>
    <row r="580" spans="1:7" ht="15.6" x14ac:dyDescent="0.3">
      <c r="A580" s="3"/>
      <c r="B580" s="11" t="s">
        <v>898</v>
      </c>
      <c r="C580" s="19"/>
      <c r="D580" s="19"/>
      <c r="E580" s="19"/>
      <c r="F580" s="19"/>
      <c r="G580" s="19"/>
    </row>
    <row r="581" spans="1:7" ht="100.8" x14ac:dyDescent="0.3">
      <c r="A581" s="5" t="s">
        <v>899</v>
      </c>
      <c r="B581" s="17" t="s">
        <v>900</v>
      </c>
      <c r="C581" s="21">
        <f>(1)*(1)*(1)*(1)*(1 + (0))</f>
        <v>1</v>
      </c>
      <c r="D581" s="21" t="s">
        <v>11</v>
      </c>
      <c r="E581" s="21"/>
      <c r="F581" s="21">
        <f>(0)</f>
        <v>0</v>
      </c>
      <c r="G581" s="21">
        <f>(C581 * E581 + C581 * E581 * F581)</f>
        <v>0</v>
      </c>
    </row>
    <row r="582" spans="1:7" ht="115.2" x14ac:dyDescent="0.3">
      <c r="A582" s="5" t="s">
        <v>901</v>
      </c>
      <c r="B582" s="17" t="s">
        <v>902</v>
      </c>
      <c r="C582" s="21">
        <f>(1)*(1)*(1)*(1)*(1 + (0))</f>
        <v>1</v>
      </c>
      <c r="D582" s="21" t="s">
        <v>11</v>
      </c>
      <c r="E582" s="21"/>
      <c r="F582" s="21">
        <f>(0)</f>
        <v>0</v>
      </c>
      <c r="G582" s="21">
        <f>(C582 * E582 + C582 * E582 * F582)</f>
        <v>0</v>
      </c>
    </row>
    <row r="583" spans="1:7" ht="15.6" x14ac:dyDescent="0.3">
      <c r="A583" s="3"/>
      <c r="B583" s="11" t="s">
        <v>903</v>
      </c>
      <c r="C583" s="19"/>
      <c r="D583" s="19"/>
      <c r="E583" s="19"/>
      <c r="F583" s="19"/>
      <c r="G583" s="19"/>
    </row>
    <row r="584" spans="1:7" ht="86.4" x14ac:dyDescent="0.3">
      <c r="A584" s="5" t="s">
        <v>904</v>
      </c>
      <c r="B584" s="17" t="s">
        <v>905</v>
      </c>
      <c r="C584" s="21">
        <f>(1)*(1)*(1)*(1)*(1 + (0))</f>
        <v>1</v>
      </c>
      <c r="D584" s="21" t="s">
        <v>11</v>
      </c>
      <c r="E584" s="21"/>
      <c r="F584" s="21">
        <f>(0)</f>
        <v>0</v>
      </c>
      <c r="G584" s="21">
        <f>(C584 * E584 + C584 * E584 * F584)</f>
        <v>0</v>
      </c>
    </row>
    <row r="585" spans="1:7" ht="31.2" x14ac:dyDescent="0.3">
      <c r="A585" s="3"/>
      <c r="B585" s="11" t="s">
        <v>906</v>
      </c>
      <c r="C585" s="19"/>
      <c r="D585" s="19"/>
      <c r="E585" s="19"/>
      <c r="F585" s="19"/>
      <c r="G585" s="19"/>
    </row>
    <row r="586" spans="1:7" ht="129.6" x14ac:dyDescent="0.3">
      <c r="A586" s="5" t="s">
        <v>907</v>
      </c>
      <c r="B586" s="17" t="s">
        <v>908</v>
      </c>
      <c r="C586" s="21">
        <f>(1)*(1)*(1)*(1)*(1 + (0))</f>
        <v>1</v>
      </c>
      <c r="D586" s="21" t="s">
        <v>11</v>
      </c>
      <c r="E586" s="21"/>
      <c r="F586" s="21">
        <f>(0)</f>
        <v>0</v>
      </c>
      <c r="G586" s="21">
        <f>(C586 * E586 + C586 * E586 * F586)</f>
        <v>0</v>
      </c>
    </row>
    <row r="587" spans="1:7" ht="31.2" x14ac:dyDescent="0.3">
      <c r="A587" s="3"/>
      <c r="B587" s="11" t="s">
        <v>909</v>
      </c>
      <c r="C587" s="19"/>
      <c r="D587" s="19"/>
      <c r="E587" s="19"/>
      <c r="F587" s="19"/>
      <c r="G587" s="19"/>
    </row>
    <row r="588" spans="1:7" ht="144" x14ac:dyDescent="0.3">
      <c r="A588" s="5" t="s">
        <v>910</v>
      </c>
      <c r="B588" s="17" t="s">
        <v>911</v>
      </c>
      <c r="C588" s="21">
        <f>(1)*(1)*(1)*(1)*(1 + (0))</f>
        <v>1</v>
      </c>
      <c r="D588" s="21" t="s">
        <v>11</v>
      </c>
      <c r="E588" s="21"/>
      <c r="F588" s="21">
        <f>(0)</f>
        <v>0</v>
      </c>
      <c r="G588" s="21">
        <f>(C588 * E588 + C588 * E588 * F588)</f>
        <v>0</v>
      </c>
    </row>
    <row r="589" spans="1:7" ht="31.2" x14ac:dyDescent="0.3">
      <c r="A589" s="3"/>
      <c r="B589" s="11" t="s">
        <v>912</v>
      </c>
      <c r="C589" s="19"/>
      <c r="D589" s="19"/>
      <c r="E589" s="19"/>
      <c r="F589" s="19"/>
      <c r="G589" s="19"/>
    </row>
    <row r="590" spans="1:7" ht="216" x14ac:dyDescent="0.3">
      <c r="A590" s="5" t="s">
        <v>913</v>
      </c>
      <c r="B590" s="17" t="s">
        <v>914</v>
      </c>
      <c r="C590" s="21">
        <f>(1)*(1)*(1)*(1)*(1 + (0))</f>
        <v>1</v>
      </c>
      <c r="D590" s="21" t="s">
        <v>11</v>
      </c>
      <c r="E590" s="21"/>
      <c r="F590" s="21">
        <f>(0)</f>
        <v>0</v>
      </c>
      <c r="G590" s="21">
        <f>(C590 * E590 + C590 * E590 * F590)</f>
        <v>0</v>
      </c>
    </row>
    <row r="591" spans="1:7" ht="31.2" x14ac:dyDescent="0.3">
      <c r="A591" s="3"/>
      <c r="B591" s="11" t="s">
        <v>915</v>
      </c>
      <c r="C591" s="19"/>
      <c r="D591" s="19"/>
      <c r="E591" s="19"/>
      <c r="F591" s="19"/>
      <c r="G591" s="19"/>
    </row>
    <row r="592" spans="1:7" ht="187.2" x14ac:dyDescent="0.3">
      <c r="A592" s="5" t="s">
        <v>916</v>
      </c>
      <c r="B592" s="17" t="s">
        <v>917</v>
      </c>
      <c r="C592" s="21">
        <f>(1)*(1)*(1)*(1)*(1 + (0))</f>
        <v>1</v>
      </c>
      <c r="D592" s="21" t="s">
        <v>11</v>
      </c>
      <c r="E592" s="21"/>
      <c r="F592" s="21">
        <f>(0)</f>
        <v>0</v>
      </c>
      <c r="G592" s="21">
        <f>(C592 * E592 + C592 * E592 * F592)</f>
        <v>0</v>
      </c>
    </row>
    <row r="593" spans="1:7" ht="201.6" x14ac:dyDescent="0.3">
      <c r="A593" s="5" t="s">
        <v>918</v>
      </c>
      <c r="B593" s="17" t="s">
        <v>919</v>
      </c>
      <c r="C593" s="21">
        <f>(1)*(1)*(1)*(1)*(1 + (0))</f>
        <v>1</v>
      </c>
      <c r="D593" s="21" t="s">
        <v>11</v>
      </c>
      <c r="E593" s="21"/>
      <c r="F593" s="21">
        <f>(0)</f>
        <v>0</v>
      </c>
      <c r="G593" s="21">
        <f>(C593 * E593 + C593 * E593 * F593)</f>
        <v>0</v>
      </c>
    </row>
    <row r="594" spans="1:7" ht="78" x14ac:dyDescent="0.3">
      <c r="A594" s="3"/>
      <c r="B594" s="11" t="s">
        <v>920</v>
      </c>
      <c r="C594" s="19"/>
      <c r="D594" s="19"/>
      <c r="E594" s="19"/>
      <c r="F594" s="19"/>
      <c r="G594" s="19"/>
    </row>
    <row r="595" spans="1:7" ht="144" x14ac:dyDescent="0.3">
      <c r="A595" s="5" t="s">
        <v>921</v>
      </c>
      <c r="B595" s="17" t="s">
        <v>922</v>
      </c>
      <c r="C595" s="21">
        <f>(1)*(1)*(1)*(1)*(1 + (0))</f>
        <v>1</v>
      </c>
      <c r="D595" s="21" t="s">
        <v>11</v>
      </c>
      <c r="E595" s="21"/>
      <c r="F595" s="21">
        <f>(0)</f>
        <v>0</v>
      </c>
      <c r="G595" s="21">
        <f>(C595 * E595 + C595 * E595 * F595)</f>
        <v>0</v>
      </c>
    </row>
    <row r="596" spans="1:7" ht="31.2" x14ac:dyDescent="0.3">
      <c r="A596" s="3"/>
      <c r="B596" s="11" t="s">
        <v>923</v>
      </c>
      <c r="C596" s="19"/>
      <c r="D596" s="19"/>
      <c r="E596" s="19"/>
      <c r="F596" s="19"/>
      <c r="G596" s="19"/>
    </row>
    <row r="597" spans="1:7" ht="201.6" x14ac:dyDescent="0.3">
      <c r="A597" s="5" t="s">
        <v>924</v>
      </c>
      <c r="B597" s="17" t="s">
        <v>925</v>
      </c>
      <c r="C597" s="21">
        <f>(1)*(1)*(1)*(1)*(1 + (0))</f>
        <v>1</v>
      </c>
      <c r="D597" s="21" t="s">
        <v>11</v>
      </c>
      <c r="E597" s="21"/>
      <c r="F597" s="21">
        <f>(0)</f>
        <v>0</v>
      </c>
      <c r="G597" s="21">
        <f>(C597 * E597 + C597 * E597 * F597)</f>
        <v>0</v>
      </c>
    </row>
    <row r="598" spans="1:7" ht="86.4" x14ac:dyDescent="0.3">
      <c r="A598" s="5" t="s">
        <v>926</v>
      </c>
      <c r="B598" s="17" t="s">
        <v>927</v>
      </c>
      <c r="C598" s="21">
        <f>(1)*(1)*(1)*(1)*(1 + (0))</f>
        <v>1</v>
      </c>
      <c r="D598" s="21" t="s">
        <v>11</v>
      </c>
      <c r="E598" s="21"/>
      <c r="F598" s="21">
        <f>(0)</f>
        <v>0</v>
      </c>
      <c r="G598" s="21">
        <f>(C598 * E598 + C598 * E598 * F598)</f>
        <v>0</v>
      </c>
    </row>
    <row r="599" spans="1:7" ht="216" x14ac:dyDescent="0.3">
      <c r="A599" s="5" t="s">
        <v>30</v>
      </c>
      <c r="B599" s="17" t="s">
        <v>928</v>
      </c>
      <c r="C599" s="21"/>
      <c r="D599" s="21" t="s">
        <v>268</v>
      </c>
      <c r="E599" s="21"/>
      <c r="F599" s="21">
        <f>(0)</f>
        <v>0</v>
      </c>
      <c r="G599" s="21">
        <f>(C599 * E599 + C599 * E599 * F599)</f>
        <v>0</v>
      </c>
    </row>
    <row r="600" spans="1:7" ht="72" x14ac:dyDescent="0.3">
      <c r="A600" s="5" t="s">
        <v>929</v>
      </c>
      <c r="B600" s="17" t="s">
        <v>930</v>
      </c>
      <c r="C600" s="21">
        <f>(1)*(1)*(1)*(1)*(1 + (0))</f>
        <v>1</v>
      </c>
      <c r="D600" s="21" t="s">
        <v>11</v>
      </c>
      <c r="E600" s="21"/>
      <c r="F600" s="21">
        <f>(0)</f>
        <v>0</v>
      </c>
      <c r="G600" s="21">
        <f>(C600 * E600 + C600 * E600 * F600)</f>
        <v>0</v>
      </c>
    </row>
    <row r="601" spans="1:7" ht="31.2" x14ac:dyDescent="0.3">
      <c r="A601" s="3"/>
      <c r="B601" s="11" t="s">
        <v>931</v>
      </c>
      <c r="C601" s="19"/>
      <c r="D601" s="19"/>
      <c r="E601" s="19"/>
      <c r="F601" s="19"/>
      <c r="G601" s="19"/>
    </row>
    <row r="602" spans="1:7" ht="72" x14ac:dyDescent="0.3">
      <c r="A602" s="5" t="s">
        <v>30</v>
      </c>
      <c r="B602" s="17" t="s">
        <v>932</v>
      </c>
      <c r="C602" s="21"/>
      <c r="D602" s="21" t="s">
        <v>268</v>
      </c>
      <c r="E602" s="21"/>
      <c r="F602" s="21">
        <f>(0)</f>
        <v>0</v>
      </c>
      <c r="G602" s="21">
        <f t="shared" ref="G602:G610" si="26">(C602 * E602 + C602 * E602 * F602)</f>
        <v>0</v>
      </c>
    </row>
    <row r="603" spans="1:7" ht="43.2" x14ac:dyDescent="0.3">
      <c r="A603" s="5" t="s">
        <v>30</v>
      </c>
      <c r="B603" s="17" t="s">
        <v>933</v>
      </c>
      <c r="C603" s="21"/>
      <c r="D603" s="21" t="s">
        <v>268</v>
      </c>
      <c r="E603" s="21"/>
      <c r="F603" s="21">
        <f>(0)</f>
        <v>0</v>
      </c>
      <c r="G603" s="21">
        <f t="shared" si="26"/>
        <v>0</v>
      </c>
    </row>
    <row r="604" spans="1:7" x14ac:dyDescent="0.3">
      <c r="A604" s="5" t="s">
        <v>30</v>
      </c>
      <c r="B604" s="17" t="s">
        <v>934</v>
      </c>
      <c r="C604" s="21"/>
      <c r="D604" s="21" t="s">
        <v>268</v>
      </c>
      <c r="E604" s="21"/>
      <c r="F604" s="21">
        <f>(0)</f>
        <v>0</v>
      </c>
      <c r="G604" s="21">
        <f t="shared" si="26"/>
        <v>0</v>
      </c>
    </row>
    <row r="605" spans="1:7" x14ac:dyDescent="0.3">
      <c r="A605" s="5" t="s">
        <v>30</v>
      </c>
      <c r="B605" s="17" t="s">
        <v>935</v>
      </c>
      <c r="C605" s="21"/>
      <c r="D605" s="21" t="s">
        <v>268</v>
      </c>
      <c r="E605" s="21"/>
      <c r="F605" s="21">
        <f>(0)</f>
        <v>0</v>
      </c>
      <c r="G605" s="21">
        <f t="shared" si="26"/>
        <v>0</v>
      </c>
    </row>
    <row r="606" spans="1:7" x14ac:dyDescent="0.3">
      <c r="A606" s="5" t="s">
        <v>30</v>
      </c>
      <c r="B606" s="17" t="s">
        <v>936</v>
      </c>
      <c r="C606" s="21"/>
      <c r="D606" s="21" t="s">
        <v>268</v>
      </c>
      <c r="E606" s="21"/>
      <c r="F606" s="21">
        <f>(0)</f>
        <v>0</v>
      </c>
      <c r="G606" s="21">
        <f t="shared" si="26"/>
        <v>0</v>
      </c>
    </row>
    <row r="607" spans="1:7" x14ac:dyDescent="0.3">
      <c r="A607" s="5" t="s">
        <v>30</v>
      </c>
      <c r="B607" s="17" t="s">
        <v>937</v>
      </c>
      <c r="C607" s="21"/>
      <c r="D607" s="21" t="s">
        <v>268</v>
      </c>
      <c r="E607" s="21"/>
      <c r="F607" s="21">
        <f>(0)</f>
        <v>0</v>
      </c>
      <c r="G607" s="21">
        <f t="shared" si="26"/>
        <v>0</v>
      </c>
    </row>
    <row r="608" spans="1:7" x14ac:dyDescent="0.3">
      <c r="A608" s="5" t="s">
        <v>30</v>
      </c>
      <c r="B608" s="17" t="s">
        <v>938</v>
      </c>
      <c r="C608" s="21"/>
      <c r="D608" s="21" t="s">
        <v>268</v>
      </c>
      <c r="E608" s="21"/>
      <c r="F608" s="21">
        <f>(0)</f>
        <v>0</v>
      </c>
      <c r="G608" s="21">
        <f t="shared" si="26"/>
        <v>0</v>
      </c>
    </row>
    <row r="609" spans="1:7" x14ac:dyDescent="0.3">
      <c r="A609" s="5" t="s">
        <v>30</v>
      </c>
      <c r="B609" s="17" t="s">
        <v>939</v>
      </c>
      <c r="C609" s="21"/>
      <c r="D609" s="21" t="s">
        <v>268</v>
      </c>
      <c r="E609" s="21"/>
      <c r="F609" s="21">
        <f>(0)</f>
        <v>0</v>
      </c>
      <c r="G609" s="21">
        <f t="shared" si="26"/>
        <v>0</v>
      </c>
    </row>
    <row r="610" spans="1:7" x14ac:dyDescent="0.3">
      <c r="A610" s="5" t="s">
        <v>30</v>
      </c>
      <c r="B610" s="17" t="s">
        <v>940</v>
      </c>
      <c r="C610" s="21"/>
      <c r="D610" s="21" t="s">
        <v>268</v>
      </c>
      <c r="E610" s="21"/>
      <c r="F610" s="21">
        <f>(0)</f>
        <v>0</v>
      </c>
      <c r="G610" s="21">
        <f t="shared" si="26"/>
        <v>0</v>
      </c>
    </row>
    <row r="611" spans="1:7" ht="31.2" x14ac:dyDescent="0.3">
      <c r="A611" s="3"/>
      <c r="B611" s="11" t="s">
        <v>941</v>
      </c>
      <c r="C611" s="19"/>
      <c r="D611" s="19"/>
      <c r="E611" s="19"/>
      <c r="F611" s="19"/>
      <c r="G611" s="19"/>
    </row>
    <row r="612" spans="1:7" ht="172.8" x14ac:dyDescent="0.3">
      <c r="A612" s="5" t="s">
        <v>942</v>
      </c>
      <c r="B612" s="17" t="s">
        <v>943</v>
      </c>
      <c r="C612" s="21">
        <f>(1)*(1)*(1)*(1)*(1 + (0))</f>
        <v>1</v>
      </c>
      <c r="D612" s="21" t="s">
        <v>11</v>
      </c>
      <c r="E612" s="21"/>
      <c r="F612" s="21">
        <f>(0)</f>
        <v>0</v>
      </c>
      <c r="G612" s="21">
        <f>(C612 * E612 + C612 * E612 * F612)</f>
        <v>0</v>
      </c>
    </row>
    <row r="613" spans="1:7" ht="100.8" x14ac:dyDescent="0.3">
      <c r="A613" s="5" t="s">
        <v>944</v>
      </c>
      <c r="B613" s="17" t="s">
        <v>945</v>
      </c>
      <c r="C613" s="21">
        <f>(1)*(1)*(1)*(1)*(1 + (0))</f>
        <v>1</v>
      </c>
      <c r="D613" s="21" t="s">
        <v>11</v>
      </c>
      <c r="E613" s="21"/>
      <c r="F613" s="21">
        <f>(0)</f>
        <v>0</v>
      </c>
      <c r="G613" s="21">
        <f>(C613 * E613 + C613 * E613 * F613)</f>
        <v>0</v>
      </c>
    </row>
    <row r="614" spans="1:7" ht="31.2" x14ac:dyDescent="0.3">
      <c r="A614" s="3"/>
      <c r="B614" s="11" t="s">
        <v>946</v>
      </c>
      <c r="C614" s="19"/>
      <c r="D614" s="19"/>
      <c r="E614" s="19"/>
      <c r="F614" s="19"/>
      <c r="G614" s="19"/>
    </row>
    <row r="615" spans="1:7" ht="172.8" x14ac:dyDescent="0.3">
      <c r="A615" s="5" t="s">
        <v>947</v>
      </c>
      <c r="B615" s="17" t="s">
        <v>948</v>
      </c>
      <c r="C615" s="21">
        <f>(1)*(1)*(1)*(1)*(1 + (0))</f>
        <v>1</v>
      </c>
      <c r="D615" s="21" t="s">
        <v>11</v>
      </c>
      <c r="E615" s="21"/>
      <c r="F615" s="21">
        <f>(0)</f>
        <v>0</v>
      </c>
      <c r="G615" s="21">
        <f>(C615 * E615 + C615 * E615 * F615)</f>
        <v>0</v>
      </c>
    </row>
    <row r="616" spans="1:7" ht="115.2" x14ac:dyDescent="0.3">
      <c r="A616" s="5" t="s">
        <v>949</v>
      </c>
      <c r="B616" s="17" t="s">
        <v>950</v>
      </c>
      <c r="C616" s="21">
        <f>(1)*(1)*(1)*(1)*(1 + (0))</f>
        <v>1</v>
      </c>
      <c r="D616" s="21" t="s">
        <v>11</v>
      </c>
      <c r="E616" s="21"/>
      <c r="F616" s="21">
        <f>(0)</f>
        <v>0</v>
      </c>
      <c r="G616" s="21">
        <f>(C616 * E616 + C616 * E616 * F616)</f>
        <v>0</v>
      </c>
    </row>
    <row r="617" spans="1:7" ht="115.2" x14ac:dyDescent="0.3">
      <c r="A617" s="5" t="s">
        <v>951</v>
      </c>
      <c r="B617" s="17" t="s">
        <v>952</v>
      </c>
      <c r="C617" s="21">
        <f>(1)*(1)*(1)*(1)*(1 + (0))</f>
        <v>1</v>
      </c>
      <c r="D617" s="21" t="s">
        <v>11</v>
      </c>
      <c r="E617" s="21"/>
      <c r="F617" s="21">
        <f>(0)</f>
        <v>0</v>
      </c>
      <c r="G617" s="21">
        <f>(C617 * E617 + C617 * E617 * F617)</f>
        <v>0</v>
      </c>
    </row>
    <row r="618" spans="1:7" ht="15.6" x14ac:dyDescent="0.3">
      <c r="A618" s="3"/>
      <c r="B618" s="11" t="s">
        <v>953</v>
      </c>
      <c r="C618" s="19"/>
      <c r="D618" s="19"/>
      <c r="E618" s="19"/>
      <c r="F618" s="19"/>
      <c r="G618" s="19"/>
    </row>
    <row r="619" spans="1:7" ht="86.4" x14ac:dyDescent="0.3">
      <c r="A619" s="5" t="s">
        <v>954</v>
      </c>
      <c r="B619" s="17" t="s">
        <v>955</v>
      </c>
      <c r="C619" s="21">
        <f>(1)*(1)*(1)*(1)*(1 + (0))</f>
        <v>1</v>
      </c>
      <c r="D619" s="21" t="s">
        <v>11</v>
      </c>
      <c r="E619" s="21"/>
      <c r="F619" s="21">
        <f>(0)</f>
        <v>0</v>
      </c>
      <c r="G619" s="21">
        <f>(C619 * E619 + C619 * E619 * F619)</f>
        <v>0</v>
      </c>
    </row>
    <row r="620" spans="1:7" ht="31.2" x14ac:dyDescent="0.3">
      <c r="A620" s="3"/>
      <c r="B620" s="11" t="s">
        <v>956</v>
      </c>
      <c r="C620" s="19"/>
      <c r="D620" s="19"/>
      <c r="E620" s="19"/>
      <c r="F620" s="19"/>
      <c r="G620" s="19"/>
    </row>
    <row r="621" spans="1:7" ht="129.6" x14ac:dyDescent="0.3">
      <c r="A621" s="5" t="s">
        <v>957</v>
      </c>
      <c r="B621" s="17" t="s">
        <v>958</v>
      </c>
      <c r="C621" s="21">
        <f>(1)*(1)*(1)*(1)*(1 + (0))</f>
        <v>1</v>
      </c>
      <c r="D621" s="21" t="s">
        <v>11</v>
      </c>
      <c r="E621" s="21"/>
      <c r="F621" s="21">
        <f>(0)</f>
        <v>0</v>
      </c>
      <c r="G621" s="21">
        <f>(C621 * E621 + C621 * E621 * F621)</f>
        <v>0</v>
      </c>
    </row>
    <row r="622" spans="1:7" ht="31.2" x14ac:dyDescent="0.3">
      <c r="A622" s="3"/>
      <c r="B622" s="11" t="s">
        <v>959</v>
      </c>
      <c r="C622" s="19"/>
      <c r="D622" s="19"/>
      <c r="E622" s="19"/>
      <c r="F622" s="19"/>
      <c r="G622" s="19"/>
    </row>
    <row r="623" spans="1:7" ht="100.8" x14ac:dyDescent="0.3">
      <c r="A623" s="5" t="s">
        <v>960</v>
      </c>
      <c r="B623" s="17" t="s">
        <v>961</v>
      </c>
      <c r="C623" s="21">
        <f>(1)*(1)*(1)*(1)*(1 + (0))</f>
        <v>1</v>
      </c>
      <c r="D623" s="21" t="s">
        <v>11</v>
      </c>
      <c r="E623" s="21"/>
      <c r="F623" s="21">
        <f>(0)</f>
        <v>0</v>
      </c>
      <c r="G623" s="21">
        <f>(C623 * E623 + C623 * E623 * F623)</f>
        <v>0</v>
      </c>
    </row>
    <row r="624" spans="1:7" ht="129.6" x14ac:dyDescent="0.3">
      <c r="A624" s="5" t="s">
        <v>962</v>
      </c>
      <c r="B624" s="17" t="s">
        <v>963</v>
      </c>
      <c r="C624" s="21">
        <f>(1)*(1)*(1)*(1)*(1 + (0))</f>
        <v>1</v>
      </c>
      <c r="D624" s="21" t="s">
        <v>11</v>
      </c>
      <c r="E624" s="21"/>
      <c r="F624" s="21">
        <f>(0)</f>
        <v>0</v>
      </c>
      <c r="G624" s="21">
        <f>(C624 * E624 + C624 * E624 * F624)</f>
        <v>0</v>
      </c>
    </row>
    <row r="625" spans="1:7" ht="31.2" x14ac:dyDescent="0.3">
      <c r="A625" s="3"/>
      <c r="B625" s="11" t="s">
        <v>964</v>
      </c>
      <c r="C625" s="19"/>
      <c r="D625" s="19"/>
      <c r="E625" s="19"/>
      <c r="F625" s="19"/>
      <c r="G625" s="19"/>
    </row>
    <row r="626" spans="1:7" ht="72" x14ac:dyDescent="0.3">
      <c r="A626" s="5" t="s">
        <v>30</v>
      </c>
      <c r="B626" s="17" t="s">
        <v>965</v>
      </c>
      <c r="C626" s="21"/>
      <c r="D626" s="21" t="s">
        <v>268</v>
      </c>
      <c r="E626" s="21"/>
      <c r="F626" s="21">
        <f>(0)</f>
        <v>0</v>
      </c>
      <c r="G626" s="21">
        <f>(C626 * E626 + C626 * E626 * F626)</f>
        <v>0</v>
      </c>
    </row>
    <row r="627" spans="1:7" ht="28.8" x14ac:dyDescent="0.3">
      <c r="A627" s="5" t="s">
        <v>30</v>
      </c>
      <c r="B627" s="17" t="s">
        <v>966</v>
      </c>
      <c r="C627" s="21"/>
      <c r="D627" s="21" t="s">
        <v>268</v>
      </c>
      <c r="E627" s="21"/>
      <c r="F627" s="21">
        <f>(0)</f>
        <v>0</v>
      </c>
      <c r="G627" s="21">
        <f>(C627 * E627 + C627 * E627 * F627)</f>
        <v>0</v>
      </c>
    </row>
    <row r="628" spans="1:7" ht="28.8" x14ac:dyDescent="0.3">
      <c r="A628" s="5" t="s">
        <v>30</v>
      </c>
      <c r="B628" s="17" t="s">
        <v>967</v>
      </c>
      <c r="C628" s="21"/>
      <c r="D628" s="21" t="s">
        <v>268</v>
      </c>
      <c r="E628" s="21"/>
      <c r="F628" s="21">
        <f>(0)</f>
        <v>0</v>
      </c>
      <c r="G628" s="21">
        <f>(C628 * E628 + C628 * E628 * F628)</f>
        <v>0</v>
      </c>
    </row>
    <row r="629" spans="1:7" ht="43.2" x14ac:dyDescent="0.3">
      <c r="A629" s="5" t="s">
        <v>30</v>
      </c>
      <c r="B629" s="17" t="s">
        <v>968</v>
      </c>
      <c r="C629" s="21"/>
      <c r="D629" s="21" t="s">
        <v>268</v>
      </c>
      <c r="E629" s="21"/>
      <c r="F629" s="21">
        <f>(0)</f>
        <v>0</v>
      </c>
      <c r="G629" s="21">
        <f>(C629 * E629 + C629 * E629 * F629)</f>
        <v>0</v>
      </c>
    </row>
    <row r="630" spans="1:7" ht="31.2" x14ac:dyDescent="0.3">
      <c r="A630" s="3"/>
      <c r="B630" s="11" t="s">
        <v>969</v>
      </c>
      <c r="C630" s="19"/>
      <c r="D630" s="19"/>
      <c r="E630" s="19"/>
      <c r="F630" s="19"/>
      <c r="G630" s="19"/>
    </row>
    <row r="631" spans="1:7" ht="72" x14ac:dyDescent="0.3">
      <c r="A631" s="5" t="s">
        <v>970</v>
      </c>
      <c r="B631" s="17" t="s">
        <v>971</v>
      </c>
      <c r="C631" s="21">
        <f>(1)*(1)*(1)*(1)*(1 + (0))</f>
        <v>1</v>
      </c>
      <c r="D631" s="21" t="s">
        <v>11</v>
      </c>
      <c r="E631" s="21"/>
      <c r="F631" s="21">
        <f>(0)</f>
        <v>0</v>
      </c>
      <c r="G631" s="21">
        <f>(C631 * E631 + C631 * E631 * F631)</f>
        <v>0</v>
      </c>
    </row>
    <row r="632" spans="1:7" ht="46.8" x14ac:dyDescent="0.3">
      <c r="A632" s="3"/>
      <c r="B632" s="11" t="s">
        <v>972</v>
      </c>
      <c r="C632" s="19"/>
      <c r="D632" s="19"/>
      <c r="E632" s="19"/>
      <c r="F632" s="19"/>
      <c r="G632" s="19"/>
    </row>
    <row r="633" spans="1:7" ht="86.4" x14ac:dyDescent="0.3">
      <c r="A633" s="5" t="s">
        <v>973</v>
      </c>
      <c r="B633" s="17" t="s">
        <v>974</v>
      </c>
      <c r="C633" s="21">
        <f>(1)*(1)*(1)*(1)*(1 + (0))</f>
        <v>1</v>
      </c>
      <c r="D633" s="21" t="s">
        <v>11</v>
      </c>
      <c r="E633" s="21"/>
      <c r="F633" s="21">
        <f>(0)</f>
        <v>0</v>
      </c>
      <c r="G633" s="21">
        <f>(C633 * E633 + C633 * E633 * F633)</f>
        <v>0</v>
      </c>
    </row>
    <row r="634" spans="1:7" ht="36" x14ac:dyDescent="0.3">
      <c r="A634" s="2"/>
      <c r="B634" s="10" t="s">
        <v>975</v>
      </c>
      <c r="C634" s="18"/>
      <c r="D634" s="18"/>
      <c r="E634" s="18"/>
      <c r="F634" s="18"/>
      <c r="G634" s="18"/>
    </row>
    <row r="635" spans="1:7" ht="15.6" x14ac:dyDescent="0.3">
      <c r="A635" s="3"/>
      <c r="B635" s="11" t="s">
        <v>703</v>
      </c>
      <c r="C635" s="19"/>
      <c r="D635" s="19"/>
      <c r="E635" s="19"/>
      <c r="F635" s="19"/>
      <c r="G635" s="19"/>
    </row>
    <row r="636" spans="1:7" ht="115.2" x14ac:dyDescent="0.3">
      <c r="A636" s="5"/>
      <c r="B636" s="17" t="s">
        <v>976</v>
      </c>
      <c r="C636" s="21"/>
      <c r="D636" s="21" t="s">
        <v>20</v>
      </c>
      <c r="E636" s="21"/>
      <c r="F636" s="21">
        <f>(0)</f>
        <v>0</v>
      </c>
      <c r="G636" s="21">
        <f>(C636 * E636 + C636 * E636 * F636)</f>
        <v>0</v>
      </c>
    </row>
    <row r="637" spans="1:7" ht="57.6" x14ac:dyDescent="0.3">
      <c r="A637" s="5" t="s">
        <v>30</v>
      </c>
      <c r="B637" s="17" t="s">
        <v>705</v>
      </c>
      <c r="C637" s="21"/>
      <c r="D637" s="21" t="s">
        <v>20</v>
      </c>
      <c r="E637" s="21"/>
      <c r="F637" s="21">
        <f>(0)</f>
        <v>0</v>
      </c>
      <c r="G637" s="21">
        <f>(C637 * E637 + C637 * E637 * F637)</f>
        <v>0</v>
      </c>
    </row>
    <row r="638" spans="1:7" ht="100.8" x14ac:dyDescent="0.3">
      <c r="A638" s="4"/>
      <c r="B638" s="12" t="s">
        <v>977</v>
      </c>
      <c r="C638" s="20"/>
      <c r="D638" s="20"/>
      <c r="E638" s="20"/>
      <c r="F638" s="20"/>
      <c r="G638" s="20"/>
    </row>
    <row r="639" spans="1:7" ht="15.6" x14ac:dyDescent="0.3">
      <c r="A639" s="3"/>
      <c r="B639" s="11" t="s">
        <v>978</v>
      </c>
      <c r="C639" s="19"/>
      <c r="D639" s="19"/>
      <c r="E639" s="19"/>
      <c r="F639" s="19"/>
      <c r="G639" s="19"/>
    </row>
    <row r="640" spans="1:7" ht="31.2" x14ac:dyDescent="0.3">
      <c r="A640" s="3"/>
      <c r="B640" s="11" t="s">
        <v>979</v>
      </c>
      <c r="C640" s="19"/>
      <c r="D640" s="19"/>
      <c r="E640" s="19"/>
      <c r="F640" s="19"/>
      <c r="G640" s="19"/>
    </row>
    <row r="641" spans="1:7" ht="115.2" x14ac:dyDescent="0.3">
      <c r="A641" s="5" t="s">
        <v>980</v>
      </c>
      <c r="B641" s="17" t="s">
        <v>981</v>
      </c>
      <c r="C641" s="21">
        <f>(1)*(1)*(1)*(1)*(1 + (0))</f>
        <v>1</v>
      </c>
      <c r="D641" s="21" t="s">
        <v>11</v>
      </c>
      <c r="E641" s="21"/>
      <c r="F641" s="21">
        <f>(0)</f>
        <v>0</v>
      </c>
      <c r="G641" s="21">
        <f>(C641 * E641 + C641 * E641 * F641)</f>
        <v>0</v>
      </c>
    </row>
    <row r="642" spans="1:7" ht="72" x14ac:dyDescent="0.3">
      <c r="A642" s="5" t="s">
        <v>30</v>
      </c>
      <c r="B642" s="17" t="s">
        <v>982</v>
      </c>
      <c r="C642" s="21"/>
      <c r="D642" s="21" t="s">
        <v>268</v>
      </c>
      <c r="E642" s="21"/>
      <c r="F642" s="21">
        <f>(0)</f>
        <v>0</v>
      </c>
      <c r="G642" s="21">
        <f>(C642 * E642 + C642 * E642 * F642)</f>
        <v>0</v>
      </c>
    </row>
    <row r="643" spans="1:7" ht="57.6" x14ac:dyDescent="0.3">
      <c r="A643" s="5"/>
      <c r="B643" s="17" t="s">
        <v>983</v>
      </c>
      <c r="C643" s="21"/>
      <c r="D643" s="21" t="s">
        <v>268</v>
      </c>
      <c r="E643" s="21"/>
      <c r="F643" s="21">
        <f>(0)</f>
        <v>0</v>
      </c>
      <c r="G643" s="21">
        <f>(C643 * E643 + C643 * E643 * F643)</f>
        <v>0</v>
      </c>
    </row>
    <row r="644" spans="1:7" ht="18" x14ac:dyDescent="0.3">
      <c r="A644" s="2"/>
      <c r="B644" s="10" t="s">
        <v>984</v>
      </c>
      <c r="C644" s="18"/>
      <c r="D644" s="18"/>
      <c r="E644" s="18"/>
      <c r="F644" s="18"/>
      <c r="G644" s="18"/>
    </row>
    <row r="645" spans="1:7" ht="31.2" x14ac:dyDescent="0.3">
      <c r="A645" s="3"/>
      <c r="B645" s="11" t="s">
        <v>985</v>
      </c>
      <c r="C645" s="19"/>
      <c r="D645" s="19"/>
      <c r="E645" s="19"/>
      <c r="F645" s="19"/>
      <c r="G645" s="19"/>
    </row>
    <row r="646" spans="1:7" ht="403.2" x14ac:dyDescent="0.3">
      <c r="A646" s="5" t="s">
        <v>30</v>
      </c>
      <c r="B646" s="17" t="s">
        <v>986</v>
      </c>
      <c r="C646" s="21"/>
      <c r="D646" s="21" t="s">
        <v>268</v>
      </c>
      <c r="E646" s="21"/>
      <c r="F646" s="21">
        <f>(0)</f>
        <v>0</v>
      </c>
      <c r="G646" s="21">
        <f>(C646 * E646 + C646 * E646 * F646)</f>
        <v>0</v>
      </c>
    </row>
    <row r="647" spans="1:7" ht="216" x14ac:dyDescent="0.3">
      <c r="A647" s="5" t="s">
        <v>30</v>
      </c>
      <c r="B647" s="17" t="s">
        <v>987</v>
      </c>
      <c r="C647" s="21"/>
      <c r="D647" s="21" t="s">
        <v>268</v>
      </c>
      <c r="E647" s="21"/>
      <c r="F647" s="21">
        <f>(0)</f>
        <v>0</v>
      </c>
      <c r="G647" s="21">
        <f>(C647 * E647 + C647 * E647 * F647)</f>
        <v>0</v>
      </c>
    </row>
    <row r="648" spans="1:7" ht="86.4" x14ac:dyDescent="0.3">
      <c r="A648" s="5" t="s">
        <v>30</v>
      </c>
      <c r="B648" s="17" t="s">
        <v>988</v>
      </c>
      <c r="C648" s="21"/>
      <c r="D648" s="21" t="s">
        <v>268</v>
      </c>
      <c r="E648" s="21"/>
      <c r="F648" s="21">
        <f>(0)</f>
        <v>0</v>
      </c>
      <c r="G648" s="21">
        <f>(C648 * E648 + C648 * E648 * F648)</f>
        <v>0</v>
      </c>
    </row>
    <row r="649" spans="1:7" ht="115.2" x14ac:dyDescent="0.3">
      <c r="A649" s="5" t="s">
        <v>30</v>
      </c>
      <c r="B649" s="17" t="s">
        <v>989</v>
      </c>
      <c r="C649" s="21"/>
      <c r="D649" s="21" t="s">
        <v>268</v>
      </c>
      <c r="E649" s="21"/>
      <c r="F649" s="21">
        <f>(0)</f>
        <v>0</v>
      </c>
      <c r="G649" s="21">
        <f>(C649 * E649 + C649 * E649 * F649)</f>
        <v>0</v>
      </c>
    </row>
    <row r="650" spans="1:7" ht="57.6" x14ac:dyDescent="0.3">
      <c r="A650" s="5" t="s">
        <v>990</v>
      </c>
      <c r="B650" s="17" t="s">
        <v>991</v>
      </c>
      <c r="C650" s="21">
        <f>(1)*(1)*(1)*(1)*(1 + (0))</f>
        <v>1</v>
      </c>
      <c r="D650" s="21" t="s">
        <v>11</v>
      </c>
      <c r="E650" s="21"/>
      <c r="F650" s="21">
        <f>(0)</f>
        <v>0</v>
      </c>
      <c r="G650" s="21">
        <f>(C650 * E650 + C650 * E650 * F650)</f>
        <v>0</v>
      </c>
    </row>
    <row r="651" spans="1:7" ht="36" x14ac:dyDescent="0.3">
      <c r="A651" s="2"/>
      <c r="B651" s="10" t="s">
        <v>992</v>
      </c>
      <c r="C651" s="18"/>
      <c r="D651" s="18"/>
      <c r="E651" s="18"/>
      <c r="F651" s="18"/>
      <c r="G651" s="18"/>
    </row>
    <row r="652" spans="1:7" ht="31.2" x14ac:dyDescent="0.3">
      <c r="A652" s="3"/>
      <c r="B652" s="11" t="s">
        <v>993</v>
      </c>
      <c r="C652" s="19"/>
      <c r="D652" s="19"/>
      <c r="E652" s="19"/>
      <c r="F652" s="19"/>
      <c r="G652" s="19"/>
    </row>
    <row r="653" spans="1:7" x14ac:dyDescent="0.3">
      <c r="A653" s="4"/>
      <c r="B653" s="12" t="s">
        <v>994</v>
      </c>
      <c r="C653" s="20"/>
      <c r="D653" s="20"/>
      <c r="E653" s="20"/>
      <c r="F653" s="20"/>
      <c r="G653" s="20"/>
    </row>
    <row r="654" spans="1:7" ht="201.6" x14ac:dyDescent="0.3">
      <c r="A654" s="6"/>
      <c r="B654" s="14" t="s">
        <v>995</v>
      </c>
      <c r="C654" s="22"/>
      <c r="D654" s="22"/>
      <c r="E654" s="22"/>
      <c r="F654" s="22"/>
      <c r="G654" s="22"/>
    </row>
    <row r="655" spans="1:7" x14ac:dyDescent="0.3">
      <c r="A655" s="5"/>
      <c r="B655" s="15" t="s">
        <v>996</v>
      </c>
      <c r="C655" s="21"/>
      <c r="D655" s="21"/>
      <c r="E655" s="21"/>
      <c r="F655" s="21"/>
      <c r="G655" s="21"/>
    </row>
    <row r="656" spans="1:7" ht="72" x14ac:dyDescent="0.3">
      <c r="A656" s="5"/>
      <c r="B656" s="16" t="s">
        <v>997</v>
      </c>
      <c r="C656" s="21">
        <f>(1)*(1)*(1)*(1)*(1 + (0))</f>
        <v>1</v>
      </c>
      <c r="D656" s="21" t="s">
        <v>159</v>
      </c>
      <c r="E656" s="21"/>
      <c r="F656" s="21">
        <f>(0)</f>
        <v>0</v>
      </c>
      <c r="G656" s="21">
        <f>(C656 * E656 + C656 * E656 * F656)</f>
        <v>0</v>
      </c>
    </row>
    <row r="657" spans="1:7" ht="43.2" x14ac:dyDescent="0.3">
      <c r="A657" s="5"/>
      <c r="B657" s="16" t="s">
        <v>998</v>
      </c>
      <c r="C657" s="21">
        <f>(198)*(1)*(1)*(1)*(1 + (0))</f>
        <v>198</v>
      </c>
      <c r="D657" s="21" t="s">
        <v>999</v>
      </c>
      <c r="E657" s="21"/>
      <c r="F657" s="21">
        <f>(0)</f>
        <v>0</v>
      </c>
      <c r="G657" s="21">
        <f>(C657 * E657 + C657 * E657 * F657)</f>
        <v>0</v>
      </c>
    </row>
    <row r="658" spans="1:7" x14ac:dyDescent="0.3">
      <c r="A658" s="4"/>
      <c r="B658" s="12" t="s">
        <v>1000</v>
      </c>
      <c r="C658" s="20"/>
      <c r="D658" s="20"/>
      <c r="E658" s="20"/>
      <c r="F658" s="20"/>
      <c r="G658" s="20"/>
    </row>
    <row r="659" spans="1:7" ht="86.4" x14ac:dyDescent="0.3">
      <c r="A659" s="6"/>
      <c r="B659" s="14" t="s">
        <v>1001</v>
      </c>
      <c r="C659" s="22"/>
      <c r="D659" s="22"/>
      <c r="E659" s="22"/>
      <c r="F659" s="22"/>
      <c r="G659" s="22"/>
    </row>
    <row r="660" spans="1:7" x14ac:dyDescent="0.3">
      <c r="A660" s="5"/>
      <c r="B660" s="15" t="s">
        <v>1002</v>
      </c>
      <c r="C660" s="21"/>
      <c r="D660" s="21"/>
      <c r="E660" s="21"/>
      <c r="F660" s="21"/>
      <c r="G660" s="21"/>
    </row>
    <row r="661" spans="1:7" ht="28.8" x14ac:dyDescent="0.3">
      <c r="A661" s="5"/>
      <c r="B661" s="16" t="s">
        <v>1003</v>
      </c>
      <c r="C661" s="21">
        <f>(441)*(1)*(1)*(1)*(1 + (0))</f>
        <v>441</v>
      </c>
      <c r="D661" s="21" t="s">
        <v>999</v>
      </c>
      <c r="E661" s="21"/>
      <c r="F661" s="21">
        <f>(0)</f>
        <v>0</v>
      </c>
      <c r="G661" s="21">
        <f>(C661 * E661 + C661 * E661 * F661)</f>
        <v>0</v>
      </c>
    </row>
    <row r="662" spans="1:7" ht="144" x14ac:dyDescent="0.3">
      <c r="A662" s="6"/>
      <c r="B662" s="14" t="s">
        <v>1004</v>
      </c>
      <c r="C662" s="22"/>
      <c r="D662" s="22"/>
      <c r="E662" s="22"/>
      <c r="F662" s="22"/>
      <c r="G662" s="22"/>
    </row>
    <row r="663" spans="1:7" x14ac:dyDescent="0.3">
      <c r="A663" s="5"/>
      <c r="B663" s="15" t="s">
        <v>1005</v>
      </c>
      <c r="C663" s="21"/>
      <c r="D663" s="21"/>
      <c r="E663" s="21"/>
      <c r="F663" s="21"/>
      <c r="G663" s="21"/>
    </row>
    <row r="664" spans="1:7" ht="43.2" x14ac:dyDescent="0.3">
      <c r="A664" s="5"/>
      <c r="B664" s="16" t="s">
        <v>1006</v>
      </c>
      <c r="C664" s="21">
        <f>(1)*(1)*(1)*(1)*(1 + (0))</f>
        <v>1</v>
      </c>
      <c r="D664" s="21" t="s">
        <v>1007</v>
      </c>
      <c r="E664" s="21"/>
      <c r="F664" s="21">
        <f>(0)</f>
        <v>0</v>
      </c>
      <c r="G664" s="21">
        <f>(C664 * E664 + C664 * E664 * F664)</f>
        <v>0</v>
      </c>
    </row>
    <row r="665" spans="1:7" ht="54" x14ac:dyDescent="0.3">
      <c r="A665" s="2"/>
      <c r="B665" s="10" t="s">
        <v>1008</v>
      </c>
      <c r="C665" s="18"/>
      <c r="D665" s="18"/>
      <c r="E665" s="18"/>
      <c r="F665" s="18"/>
      <c r="G665" s="18"/>
    </row>
    <row r="666" spans="1:7" ht="15.6" x14ac:dyDescent="0.3">
      <c r="A666" s="3"/>
      <c r="B666" s="11" t="s">
        <v>1009</v>
      </c>
      <c r="C666" s="19"/>
      <c r="D666" s="19"/>
      <c r="E666" s="19"/>
      <c r="F666" s="19"/>
      <c r="G666" s="19"/>
    </row>
    <row r="667" spans="1:7" ht="28.8" x14ac:dyDescent="0.3">
      <c r="A667" s="4"/>
      <c r="B667" s="12" t="s">
        <v>1010</v>
      </c>
      <c r="C667" s="20"/>
      <c r="D667" s="20"/>
      <c r="E667" s="20"/>
      <c r="F667" s="20"/>
      <c r="G667" s="20"/>
    </row>
    <row r="668" spans="1:7" ht="57.6" x14ac:dyDescent="0.3">
      <c r="A668" s="6"/>
      <c r="B668" s="14" t="s">
        <v>1011</v>
      </c>
      <c r="C668" s="22"/>
      <c r="D668" s="22"/>
      <c r="E668" s="22"/>
      <c r="F668" s="22"/>
      <c r="G668" s="22"/>
    </row>
    <row r="669" spans="1:7" x14ac:dyDescent="0.3">
      <c r="A669" s="5"/>
      <c r="B669" s="15" t="s">
        <v>1012</v>
      </c>
      <c r="C669" s="21"/>
      <c r="D669" s="21"/>
      <c r="E669" s="21"/>
      <c r="F669" s="21"/>
      <c r="G669" s="21"/>
    </row>
    <row r="670" spans="1:7" ht="28.8" x14ac:dyDescent="0.3">
      <c r="A670" s="5" t="s">
        <v>1013</v>
      </c>
      <c r="B670" s="16" t="s">
        <v>1014</v>
      </c>
      <c r="C670" s="21">
        <f>(25)*(1)*(1)*(1)*(1 + (0))</f>
        <v>25</v>
      </c>
      <c r="D670" s="21" t="s">
        <v>1015</v>
      </c>
      <c r="E670" s="21"/>
      <c r="F670" s="21">
        <f>(0)</f>
        <v>0</v>
      </c>
      <c r="G670" s="21">
        <f>(C670 * E670 + C670 * E670 * F670)</f>
        <v>0</v>
      </c>
    </row>
    <row r="671" spans="1:7" ht="28.8" x14ac:dyDescent="0.3">
      <c r="A671" s="4"/>
      <c r="B671" s="12" t="s">
        <v>1016</v>
      </c>
      <c r="C671" s="20"/>
      <c r="D671" s="20"/>
      <c r="E671" s="20"/>
      <c r="F671" s="20"/>
      <c r="G671" s="20"/>
    </row>
    <row r="672" spans="1:7" ht="144" x14ac:dyDescent="0.3">
      <c r="A672" s="6"/>
      <c r="B672" s="14" t="s">
        <v>1017</v>
      </c>
      <c r="C672" s="22"/>
      <c r="D672" s="22"/>
      <c r="E672" s="22"/>
      <c r="F672" s="22"/>
      <c r="G672" s="22"/>
    </row>
    <row r="673" spans="1:7" x14ac:dyDescent="0.3">
      <c r="A673" s="5"/>
      <c r="B673" s="15" t="s">
        <v>1018</v>
      </c>
      <c r="C673" s="21"/>
      <c r="D673" s="21"/>
      <c r="E673" s="21"/>
      <c r="F673" s="21"/>
      <c r="G673" s="21"/>
    </row>
    <row r="674" spans="1:7" ht="28.8" x14ac:dyDescent="0.3">
      <c r="A674" s="5" t="s">
        <v>1019</v>
      </c>
      <c r="B674" s="16" t="s">
        <v>1020</v>
      </c>
      <c r="C674" s="21">
        <f>(25)*(1)*(1)*(1)*(1 + (0))</f>
        <v>25</v>
      </c>
      <c r="D674" s="21" t="s">
        <v>1015</v>
      </c>
      <c r="E674" s="21"/>
      <c r="F674" s="21">
        <f>(0)</f>
        <v>0</v>
      </c>
      <c r="G674" s="21">
        <f>(C674 * E674 + C674 * E674 * F674)</f>
        <v>0</v>
      </c>
    </row>
    <row r="675" spans="1:7" ht="15.6" x14ac:dyDescent="0.3">
      <c r="A675" s="3"/>
      <c r="B675" s="11" t="s">
        <v>1021</v>
      </c>
      <c r="C675" s="19"/>
      <c r="D675" s="19"/>
      <c r="E675" s="19"/>
      <c r="F675" s="19"/>
      <c r="G675" s="19"/>
    </row>
    <row r="676" spans="1:7" x14ac:dyDescent="0.3">
      <c r="A676" s="4"/>
      <c r="B676" s="12" t="s">
        <v>1022</v>
      </c>
      <c r="C676" s="20"/>
      <c r="D676" s="20"/>
      <c r="E676" s="20"/>
      <c r="F676" s="20"/>
      <c r="G676" s="20"/>
    </row>
    <row r="677" spans="1:7" ht="144" x14ac:dyDescent="0.3">
      <c r="A677" s="6"/>
      <c r="B677" s="14" t="s">
        <v>1023</v>
      </c>
      <c r="C677" s="22"/>
      <c r="D677" s="22"/>
      <c r="E677" s="22"/>
      <c r="F677" s="22"/>
      <c r="G677" s="22"/>
    </row>
    <row r="678" spans="1:7" x14ac:dyDescent="0.3">
      <c r="A678" s="5"/>
      <c r="B678" s="15" t="s">
        <v>1024</v>
      </c>
      <c r="C678" s="21"/>
      <c r="D678" s="21"/>
      <c r="E678" s="21"/>
      <c r="F678" s="21"/>
      <c r="G678" s="21"/>
    </row>
    <row r="679" spans="1:7" ht="28.8" x14ac:dyDescent="0.3">
      <c r="A679" s="5"/>
      <c r="B679" s="16" t="s">
        <v>1025</v>
      </c>
      <c r="C679" s="21">
        <f>(1)*(1)*(1)*(1)*(1 + (0))</f>
        <v>1</v>
      </c>
      <c r="D679" s="21" t="s">
        <v>1007</v>
      </c>
      <c r="E679" s="21"/>
      <c r="F679" s="21">
        <f>(0)</f>
        <v>0</v>
      </c>
      <c r="G679" s="21">
        <f>(C679 * E679 + C679 * E679 * F679)</f>
        <v>0</v>
      </c>
    </row>
    <row r="680" spans="1:7" ht="15.6" x14ac:dyDescent="0.3">
      <c r="A680" s="3"/>
      <c r="B680" s="11" t="s">
        <v>1026</v>
      </c>
      <c r="C680" s="19"/>
      <c r="D680" s="19"/>
      <c r="E680" s="19"/>
      <c r="F680" s="19"/>
      <c r="G680" s="19"/>
    </row>
    <row r="681" spans="1:7" x14ac:dyDescent="0.3">
      <c r="A681" s="4"/>
      <c r="B681" s="12" t="s">
        <v>1026</v>
      </c>
      <c r="C681" s="20"/>
      <c r="D681" s="20"/>
      <c r="E681" s="20"/>
      <c r="F681" s="20"/>
      <c r="G681" s="20"/>
    </row>
    <row r="682" spans="1:7" ht="129.6" x14ac:dyDescent="0.3">
      <c r="A682" s="6"/>
      <c r="B682" s="14" t="s">
        <v>1027</v>
      </c>
      <c r="C682" s="22"/>
      <c r="D682" s="22"/>
      <c r="E682" s="22"/>
      <c r="F682" s="22"/>
      <c r="G682" s="22"/>
    </row>
    <row r="683" spans="1:7" x14ac:dyDescent="0.3">
      <c r="A683" s="5"/>
      <c r="B683" s="15" t="s">
        <v>1028</v>
      </c>
      <c r="C683" s="21"/>
      <c r="D683" s="21"/>
      <c r="E683" s="21"/>
      <c r="F683" s="21"/>
      <c r="G683" s="21"/>
    </row>
    <row r="684" spans="1:7" ht="28.8" x14ac:dyDescent="0.3">
      <c r="A684" s="5"/>
      <c r="B684" s="16" t="s">
        <v>1029</v>
      </c>
      <c r="C684" s="21">
        <f>(25)*(1)*(1)*(1)*(1 + (0))</f>
        <v>25</v>
      </c>
      <c r="D684" s="21" t="s">
        <v>1015</v>
      </c>
      <c r="E684" s="21"/>
      <c r="F684" s="21">
        <f>(0)</f>
        <v>0</v>
      </c>
      <c r="G684" s="21">
        <f>(C684 * E684 + C684 * E684 * F684)</f>
        <v>0</v>
      </c>
    </row>
    <row r="685" spans="1:7" ht="54" x14ac:dyDescent="0.3">
      <c r="A685" s="2"/>
      <c r="B685" s="10" t="s">
        <v>1030</v>
      </c>
      <c r="C685" s="18"/>
      <c r="D685" s="18"/>
      <c r="E685" s="18"/>
      <c r="F685" s="18"/>
      <c r="G685" s="18"/>
    </row>
    <row r="686" spans="1:7" ht="15.6" x14ac:dyDescent="0.3">
      <c r="A686" s="3"/>
      <c r="B686" s="11" t="s">
        <v>1009</v>
      </c>
      <c r="C686" s="19"/>
      <c r="D686" s="19"/>
      <c r="E686" s="19"/>
      <c r="F686" s="19"/>
      <c r="G686" s="19"/>
    </row>
    <row r="687" spans="1:7" ht="28.8" x14ac:dyDescent="0.3">
      <c r="A687" s="4"/>
      <c r="B687" s="12" t="s">
        <v>1010</v>
      </c>
      <c r="C687" s="20"/>
      <c r="D687" s="20"/>
      <c r="E687" s="20"/>
      <c r="F687" s="20"/>
      <c r="G687" s="20"/>
    </row>
    <row r="688" spans="1:7" ht="100.8" x14ac:dyDescent="0.3">
      <c r="A688" s="6"/>
      <c r="B688" s="14" t="s">
        <v>1031</v>
      </c>
      <c r="C688" s="22"/>
      <c r="D688" s="22"/>
      <c r="E688" s="22"/>
      <c r="F688" s="22"/>
      <c r="G688" s="22"/>
    </row>
    <row r="689" spans="1:7" x14ac:dyDescent="0.3">
      <c r="A689" s="5"/>
      <c r="B689" s="15" t="s">
        <v>1012</v>
      </c>
      <c r="C689" s="21"/>
      <c r="D689" s="21"/>
      <c r="E689" s="21"/>
      <c r="F689" s="21"/>
      <c r="G689" s="21"/>
    </row>
    <row r="690" spans="1:7" ht="43.2" x14ac:dyDescent="0.3">
      <c r="A690" s="5" t="s">
        <v>30</v>
      </c>
      <c r="B690" s="16" t="s">
        <v>1032</v>
      </c>
      <c r="C690" s="21">
        <f>(24)*(1)*(1)*(1)*(1 + (0))</f>
        <v>24</v>
      </c>
      <c r="D690" s="21" t="s">
        <v>1015</v>
      </c>
      <c r="E690" s="21"/>
      <c r="F690" s="21">
        <f>(0)</f>
        <v>0</v>
      </c>
      <c r="G690" s="21">
        <f>(C690 * E690 + C690 * E690 * F690)</f>
        <v>0</v>
      </c>
    </row>
    <row r="691" spans="1:7" ht="28.8" x14ac:dyDescent="0.3">
      <c r="A691" s="4"/>
      <c r="B691" s="12" t="s">
        <v>1016</v>
      </c>
      <c r="C691" s="20"/>
      <c r="D691" s="20"/>
      <c r="E691" s="20"/>
      <c r="F691" s="20"/>
      <c r="G691" s="20"/>
    </row>
    <row r="692" spans="1:7" ht="72" x14ac:dyDescent="0.3">
      <c r="A692" s="6"/>
      <c r="B692" s="14" t="s">
        <v>1033</v>
      </c>
      <c r="C692" s="22"/>
      <c r="D692" s="22"/>
      <c r="E692" s="22"/>
      <c r="F692" s="22"/>
      <c r="G692" s="22"/>
    </row>
    <row r="693" spans="1:7" x14ac:dyDescent="0.3">
      <c r="A693" s="5"/>
      <c r="B693" s="15" t="s">
        <v>1018</v>
      </c>
      <c r="C693" s="21"/>
      <c r="D693" s="21"/>
      <c r="E693" s="21"/>
      <c r="F693" s="21"/>
      <c r="G693" s="21"/>
    </row>
    <row r="694" spans="1:7" ht="28.8" x14ac:dyDescent="0.3">
      <c r="A694" s="5" t="s">
        <v>30</v>
      </c>
      <c r="B694" s="16" t="s">
        <v>1034</v>
      </c>
      <c r="C694" s="21">
        <f>(48)*(1)*(1)*(1)*(1 + (0))</f>
        <v>48</v>
      </c>
      <c r="D694" s="21" t="s">
        <v>1015</v>
      </c>
      <c r="E694" s="21"/>
      <c r="F694" s="21">
        <f>(0)</f>
        <v>0</v>
      </c>
      <c r="G694" s="21">
        <f>(C694 * E694 + C694 * E694 * F694)</f>
        <v>0</v>
      </c>
    </row>
    <row r="695" spans="1:7" x14ac:dyDescent="0.3">
      <c r="A695" s="4"/>
      <c r="B695" s="12" t="s">
        <v>1035</v>
      </c>
      <c r="C695" s="20"/>
      <c r="D695" s="20"/>
      <c r="E695" s="20"/>
      <c r="F695" s="20"/>
      <c r="G695" s="20"/>
    </row>
    <row r="696" spans="1:7" ht="144" x14ac:dyDescent="0.3">
      <c r="A696" s="6"/>
      <c r="B696" s="14" t="s">
        <v>1036</v>
      </c>
      <c r="C696" s="22"/>
      <c r="D696" s="22"/>
      <c r="E696" s="22"/>
      <c r="F696" s="22"/>
      <c r="G696" s="22"/>
    </row>
    <row r="697" spans="1:7" x14ac:dyDescent="0.3">
      <c r="A697" s="5"/>
      <c r="B697" s="15" t="s">
        <v>1024</v>
      </c>
      <c r="C697" s="21"/>
      <c r="D697" s="21"/>
      <c r="E697" s="21"/>
      <c r="F697" s="21"/>
      <c r="G697" s="21"/>
    </row>
    <row r="698" spans="1:7" ht="100.8" x14ac:dyDescent="0.3">
      <c r="A698" s="5" t="s">
        <v>1037</v>
      </c>
      <c r="B698" s="16" t="s">
        <v>1038</v>
      </c>
      <c r="C698" s="21">
        <f>(2)*(1)*(1)*(1)*(1 + (0))</f>
        <v>2</v>
      </c>
      <c r="D698" s="21" t="s">
        <v>1007</v>
      </c>
      <c r="E698" s="21"/>
      <c r="F698" s="21">
        <f>(0)</f>
        <v>0</v>
      </c>
      <c r="G698" s="21">
        <f>(C698 * E698 + C698 * E698 * F698)</f>
        <v>0</v>
      </c>
    </row>
    <row r="699" spans="1:7" ht="100.8" x14ac:dyDescent="0.3">
      <c r="A699" s="5" t="s">
        <v>1037</v>
      </c>
      <c r="B699" s="16" t="s">
        <v>1039</v>
      </c>
      <c r="C699" s="21">
        <f>(2)*(1)*(1)*(1)*(1 + (0))</f>
        <v>2</v>
      </c>
      <c r="D699" s="21" t="s">
        <v>1007</v>
      </c>
      <c r="E699" s="21"/>
      <c r="F699" s="21">
        <f>(0)</f>
        <v>0</v>
      </c>
      <c r="G699" s="21">
        <f>(C699 * E699 + C699 * E699 * F699)</f>
        <v>0</v>
      </c>
    </row>
    <row r="700" spans="1:7" ht="28.8" x14ac:dyDescent="0.3">
      <c r="A700" s="4"/>
      <c r="B700" s="12" t="s">
        <v>1040</v>
      </c>
      <c r="C700" s="20"/>
      <c r="D700" s="20"/>
      <c r="E700" s="20"/>
      <c r="F700" s="20"/>
      <c r="G700" s="20"/>
    </row>
    <row r="701" spans="1:7" ht="57.6" x14ac:dyDescent="0.3">
      <c r="A701" s="6"/>
      <c r="B701" s="14" t="s">
        <v>1041</v>
      </c>
      <c r="C701" s="22"/>
      <c r="D701" s="22"/>
      <c r="E701" s="22"/>
      <c r="F701" s="22"/>
      <c r="G701" s="22"/>
    </row>
    <row r="702" spans="1:7" x14ac:dyDescent="0.3">
      <c r="A702" s="5"/>
      <c r="B702" s="15" t="s">
        <v>1042</v>
      </c>
      <c r="C702" s="21"/>
      <c r="D702" s="21"/>
      <c r="E702" s="21"/>
      <c r="F702" s="21"/>
      <c r="G702" s="21"/>
    </row>
    <row r="703" spans="1:7" ht="86.4" x14ac:dyDescent="0.3">
      <c r="A703" s="5" t="s">
        <v>30</v>
      </c>
      <c r="B703" s="16" t="s">
        <v>1043</v>
      </c>
      <c r="C703" s="21">
        <f>(24)*(1)*(1)*(1)*(1 + (0))</f>
        <v>24</v>
      </c>
      <c r="D703" s="21" t="s">
        <v>1015</v>
      </c>
      <c r="E703" s="21"/>
      <c r="F703" s="21">
        <f>(0)</f>
        <v>0</v>
      </c>
      <c r="G703" s="21">
        <f>(C703 * E703 + C703 * E703 * F703)</f>
        <v>0</v>
      </c>
    </row>
    <row r="704" spans="1:7" ht="129.6" x14ac:dyDescent="0.3">
      <c r="A704" s="6"/>
      <c r="B704" s="14" t="s">
        <v>1044</v>
      </c>
      <c r="C704" s="22"/>
      <c r="D704" s="22"/>
      <c r="E704" s="22"/>
      <c r="F704" s="22"/>
      <c r="G704" s="22"/>
    </row>
    <row r="705" spans="1:7" x14ac:dyDescent="0.3">
      <c r="A705" s="5"/>
      <c r="B705" s="15" t="s">
        <v>1042</v>
      </c>
      <c r="C705" s="21"/>
      <c r="D705" s="21"/>
      <c r="E705" s="21"/>
      <c r="F705" s="21"/>
      <c r="G705" s="21"/>
    </row>
    <row r="706" spans="1:7" x14ac:dyDescent="0.3">
      <c r="A706" s="5" t="s">
        <v>30</v>
      </c>
      <c r="B706" s="16" t="s">
        <v>1045</v>
      </c>
      <c r="C706" s="21">
        <f>(24)*(1)*(1)*(1)*(1 + (0))</f>
        <v>24</v>
      </c>
      <c r="D706" s="21" t="s">
        <v>1015</v>
      </c>
      <c r="E706" s="21"/>
      <c r="F706" s="21">
        <f>(0)</f>
        <v>0</v>
      </c>
      <c r="G706" s="21">
        <f>(C706 * E706 + C706 * E706 * F706)</f>
        <v>0</v>
      </c>
    </row>
    <row r="707" spans="1:7" ht="129.6" x14ac:dyDescent="0.3">
      <c r="A707" s="6"/>
      <c r="B707" s="14" t="s">
        <v>1046</v>
      </c>
      <c r="C707" s="22"/>
      <c r="D707" s="22"/>
      <c r="E707" s="22"/>
      <c r="F707" s="22"/>
      <c r="G707" s="22"/>
    </row>
    <row r="708" spans="1:7" x14ac:dyDescent="0.3">
      <c r="A708" s="5"/>
      <c r="B708" s="15" t="s">
        <v>1047</v>
      </c>
      <c r="C708" s="21"/>
      <c r="D708" s="21"/>
      <c r="E708" s="21"/>
      <c r="F708" s="21"/>
      <c r="G708" s="21"/>
    </row>
    <row r="709" spans="1:7" ht="57.6" x14ac:dyDescent="0.3">
      <c r="A709" s="5"/>
      <c r="B709" s="16" t="s">
        <v>1048</v>
      </c>
      <c r="C709" s="21">
        <f>(1)*(1)*(1)*(1)*(1 + (0))</f>
        <v>1</v>
      </c>
      <c r="D709" s="21" t="s">
        <v>159</v>
      </c>
      <c r="E709" s="21"/>
      <c r="F709" s="21">
        <f>(0)</f>
        <v>0</v>
      </c>
      <c r="G709" s="21">
        <f>(C709 * E709 + C709 * E709 * F709)</f>
        <v>0</v>
      </c>
    </row>
    <row r="710" spans="1:7" ht="15.6" x14ac:dyDescent="0.3">
      <c r="A710" s="3"/>
      <c r="B710" s="11" t="s">
        <v>1026</v>
      </c>
      <c r="C710" s="19"/>
      <c r="D710" s="19"/>
      <c r="E710" s="19"/>
      <c r="F710" s="19"/>
      <c r="G710" s="19"/>
    </row>
    <row r="711" spans="1:7" x14ac:dyDescent="0.3">
      <c r="A711" s="4"/>
      <c r="B711" s="12" t="s">
        <v>1026</v>
      </c>
      <c r="C711" s="20"/>
      <c r="D711" s="20"/>
      <c r="E711" s="20"/>
      <c r="F711" s="20"/>
      <c r="G711" s="20"/>
    </row>
    <row r="712" spans="1:7" ht="129.6" x14ac:dyDescent="0.3">
      <c r="A712" s="6"/>
      <c r="B712" s="14" t="s">
        <v>1027</v>
      </c>
      <c r="C712" s="22"/>
      <c r="D712" s="22"/>
      <c r="E712" s="22"/>
      <c r="F712" s="22"/>
      <c r="G712" s="22"/>
    </row>
    <row r="713" spans="1:7" x14ac:dyDescent="0.3">
      <c r="A713" s="5"/>
      <c r="B713" s="15" t="s">
        <v>1028</v>
      </c>
      <c r="C713" s="21"/>
      <c r="D713" s="21"/>
      <c r="E713" s="21"/>
      <c r="F713" s="21"/>
      <c r="G713" s="21"/>
    </row>
    <row r="714" spans="1:7" ht="28.8" x14ac:dyDescent="0.3">
      <c r="A714" s="5" t="s">
        <v>30</v>
      </c>
      <c r="B714" s="16" t="s">
        <v>1049</v>
      </c>
      <c r="C714" s="21">
        <f>(48)*(1)*(1)*(1)*(1 + (0))</f>
        <v>48</v>
      </c>
      <c r="D714" s="21" t="s">
        <v>1015</v>
      </c>
      <c r="E714" s="21"/>
      <c r="F714" s="21">
        <f>(0)</f>
        <v>0</v>
      </c>
      <c r="G714" s="21">
        <f>(C714 * E714 + C714 * E714 * F714)</f>
        <v>0</v>
      </c>
    </row>
    <row r="715" spans="1:7" ht="18" x14ac:dyDescent="0.3">
      <c r="A715" s="2"/>
      <c r="B715" s="10" t="s">
        <v>1050</v>
      </c>
      <c r="C715" s="18"/>
      <c r="D715" s="18"/>
      <c r="E715" s="18"/>
      <c r="F715" s="18"/>
      <c r="G715" s="18"/>
    </row>
    <row r="716" spans="1:7" ht="31.2" x14ac:dyDescent="0.3">
      <c r="A716" s="3"/>
      <c r="B716" s="11" t="s">
        <v>1051</v>
      </c>
      <c r="C716" s="19"/>
      <c r="D716" s="19"/>
      <c r="E716" s="19"/>
      <c r="F716" s="19"/>
      <c r="G716" s="19"/>
    </row>
    <row r="717" spans="1:7" x14ac:dyDescent="0.3">
      <c r="A717" s="4"/>
      <c r="B717" s="12" t="s">
        <v>1052</v>
      </c>
      <c r="C717" s="20"/>
      <c r="D717" s="20"/>
      <c r="E717" s="20"/>
      <c r="F717" s="20"/>
      <c r="G717" s="20"/>
    </row>
    <row r="718" spans="1:7" ht="144" x14ac:dyDescent="0.3">
      <c r="A718" s="6"/>
      <c r="B718" s="14" t="s">
        <v>1053</v>
      </c>
      <c r="C718" s="22"/>
      <c r="D718" s="22"/>
      <c r="E718" s="22"/>
      <c r="F718" s="22"/>
      <c r="G718" s="22"/>
    </row>
    <row r="719" spans="1:7" x14ac:dyDescent="0.3">
      <c r="A719" s="5"/>
      <c r="B719" s="15" t="s">
        <v>1054</v>
      </c>
      <c r="C719" s="21"/>
      <c r="D719" s="21"/>
      <c r="E719" s="21"/>
      <c r="F719" s="21"/>
      <c r="G719" s="21"/>
    </row>
    <row r="720" spans="1:7" ht="43.2" x14ac:dyDescent="0.3">
      <c r="A720" s="5" t="s">
        <v>1055</v>
      </c>
      <c r="B720" s="16" t="s">
        <v>1056</v>
      </c>
      <c r="C720" s="21">
        <f>(441)*(1)*(1)*(1)*(1 + (0))</f>
        <v>441</v>
      </c>
      <c r="D720" s="21" t="s">
        <v>999</v>
      </c>
      <c r="E720" s="21"/>
      <c r="F720" s="21">
        <f>(0)</f>
        <v>0</v>
      </c>
      <c r="G720" s="21">
        <f>(C720 * E720 + C720 * E720 * F720)</f>
        <v>0</v>
      </c>
    </row>
    <row r="721" spans="1:7" x14ac:dyDescent="0.3">
      <c r="A721" s="5"/>
      <c r="B721" s="15" t="s">
        <v>1057</v>
      </c>
      <c r="C721" s="21"/>
      <c r="D721" s="21"/>
      <c r="E721" s="21"/>
      <c r="F721" s="21"/>
      <c r="G721" s="21"/>
    </row>
    <row r="722" spans="1:7" ht="28.8" x14ac:dyDescent="0.3">
      <c r="A722" s="5" t="s">
        <v>1058</v>
      </c>
      <c r="B722" s="16" t="s">
        <v>1059</v>
      </c>
      <c r="C722" s="21">
        <f>(283)*(1)*(1)*(1)*(1 + (0))</f>
        <v>283</v>
      </c>
      <c r="D722" s="21" t="s">
        <v>1015</v>
      </c>
      <c r="E722" s="21"/>
      <c r="F722" s="21">
        <f>(0)</f>
        <v>0</v>
      </c>
      <c r="G722" s="21">
        <f>(C722 * E722 + C722 * E722 * F722)</f>
        <v>0</v>
      </c>
    </row>
    <row r="723" spans="1:7" ht="36" x14ac:dyDescent="0.3">
      <c r="A723" s="2"/>
      <c r="B723" s="10" t="s">
        <v>1060</v>
      </c>
      <c r="C723" s="18"/>
      <c r="D723" s="18"/>
      <c r="E723" s="18"/>
      <c r="F723" s="18"/>
      <c r="G723" s="18"/>
    </row>
    <row r="724" spans="1:7" ht="31.2" x14ac:dyDescent="0.3">
      <c r="A724" s="3"/>
      <c r="B724" s="11" t="s">
        <v>1051</v>
      </c>
      <c r="C724" s="19"/>
      <c r="D724" s="19"/>
      <c r="E724" s="19"/>
      <c r="F724" s="19"/>
      <c r="G724" s="19"/>
    </row>
    <row r="725" spans="1:7" ht="28.8" x14ac:dyDescent="0.3">
      <c r="A725" s="4"/>
      <c r="B725" s="12" t="s">
        <v>1061</v>
      </c>
      <c r="C725" s="20"/>
      <c r="D725" s="20"/>
      <c r="E725" s="20"/>
      <c r="F725" s="20"/>
      <c r="G725" s="20"/>
    </row>
    <row r="726" spans="1:7" ht="115.2" x14ac:dyDescent="0.3">
      <c r="A726" s="6"/>
      <c r="B726" s="14" t="s">
        <v>1062</v>
      </c>
      <c r="C726" s="22"/>
      <c r="D726" s="22"/>
      <c r="E726" s="22"/>
      <c r="F726" s="22"/>
      <c r="G726" s="22"/>
    </row>
    <row r="727" spans="1:7" x14ac:dyDescent="0.3">
      <c r="A727" s="5"/>
      <c r="B727" s="15" t="s">
        <v>1063</v>
      </c>
      <c r="C727" s="21"/>
      <c r="D727" s="21"/>
      <c r="E727" s="21"/>
      <c r="F727" s="21"/>
      <c r="G727" s="21"/>
    </row>
    <row r="728" spans="1:7" x14ac:dyDescent="0.3">
      <c r="A728" s="5" t="s">
        <v>1055</v>
      </c>
      <c r="B728" s="16" t="s">
        <v>1064</v>
      </c>
      <c r="C728" s="21">
        <f>(8)*(1)*(1)*(1)*(1 + (0))</f>
        <v>8</v>
      </c>
      <c r="D728" s="21" t="s">
        <v>999</v>
      </c>
      <c r="E728" s="21"/>
      <c r="F728" s="21">
        <f>(0)</f>
        <v>0</v>
      </c>
      <c r="G728" s="21">
        <f>(C728 * E728 + C728 * E728 * F728)</f>
        <v>0</v>
      </c>
    </row>
    <row r="729" spans="1:7" x14ac:dyDescent="0.3">
      <c r="A729" s="4"/>
      <c r="B729" s="12" t="s">
        <v>1065</v>
      </c>
      <c r="C729" s="20"/>
      <c r="D729" s="20"/>
      <c r="E729" s="20"/>
      <c r="F729" s="20"/>
      <c r="G729" s="20"/>
    </row>
    <row r="730" spans="1:7" ht="230.4" x14ac:dyDescent="0.3">
      <c r="A730" s="6"/>
      <c r="B730" s="14" t="s">
        <v>1066</v>
      </c>
      <c r="C730" s="22"/>
      <c r="D730" s="22"/>
      <c r="E730" s="22"/>
      <c r="F730" s="22"/>
      <c r="G730" s="22"/>
    </row>
    <row r="731" spans="1:7" x14ac:dyDescent="0.3">
      <c r="A731" s="5"/>
      <c r="B731" s="15" t="s">
        <v>1067</v>
      </c>
      <c r="C731" s="21"/>
      <c r="D731" s="21"/>
      <c r="E731" s="21"/>
      <c r="F731" s="21"/>
      <c r="G731" s="21"/>
    </row>
    <row r="732" spans="1:7" x14ac:dyDescent="0.3">
      <c r="A732" s="5" t="s">
        <v>1055</v>
      </c>
      <c r="B732" s="16" t="s">
        <v>1068</v>
      </c>
      <c r="C732" s="21">
        <f>(42)*(1)*(1)*(1)*(1 + (0))</f>
        <v>42</v>
      </c>
      <c r="D732" s="21" t="s">
        <v>1015</v>
      </c>
      <c r="E732" s="21"/>
      <c r="F732" s="21">
        <f>(0)</f>
        <v>0</v>
      </c>
      <c r="G732" s="21">
        <f>(C732 * E732 + C732 * E732 * F732)</f>
        <v>0</v>
      </c>
    </row>
    <row r="733" spans="1:7" ht="15.6" x14ac:dyDescent="0.3">
      <c r="A733" s="3"/>
      <c r="B733" s="11" t="s">
        <v>1026</v>
      </c>
      <c r="C733" s="19"/>
      <c r="D733" s="19"/>
      <c r="E733" s="19"/>
      <c r="F733" s="19"/>
      <c r="G733" s="19"/>
    </row>
    <row r="734" spans="1:7" x14ac:dyDescent="0.3">
      <c r="A734" s="4"/>
      <c r="B734" s="12" t="s">
        <v>1069</v>
      </c>
      <c r="C734" s="20"/>
      <c r="D734" s="20"/>
      <c r="E734" s="20"/>
      <c r="F734" s="20"/>
      <c r="G734" s="20"/>
    </row>
    <row r="735" spans="1:7" ht="187.2" x14ac:dyDescent="0.3">
      <c r="A735" s="6"/>
      <c r="B735" s="14" t="s">
        <v>1070</v>
      </c>
      <c r="C735" s="22"/>
      <c r="D735" s="22"/>
      <c r="E735" s="22"/>
      <c r="F735" s="22"/>
      <c r="G735" s="22"/>
    </row>
    <row r="736" spans="1:7" x14ac:dyDescent="0.3">
      <c r="A736" s="5"/>
      <c r="B736" s="15" t="s">
        <v>1063</v>
      </c>
      <c r="C736" s="21"/>
      <c r="D736" s="21"/>
      <c r="E736" s="21"/>
      <c r="F736" s="21"/>
      <c r="G736" s="21"/>
    </row>
    <row r="737" spans="1:7" x14ac:dyDescent="0.3">
      <c r="A737" s="5" t="s">
        <v>1071</v>
      </c>
      <c r="B737" s="16" t="s">
        <v>1072</v>
      </c>
      <c r="C737" s="21">
        <f>(20)*(1)*(1)*(1)*(1 + (0))</f>
        <v>20</v>
      </c>
      <c r="D737" s="21" t="s">
        <v>999</v>
      </c>
      <c r="E737" s="21"/>
      <c r="F737" s="21">
        <f>(0)</f>
        <v>0</v>
      </c>
      <c r="G737" s="21">
        <f>(C737 * E737 + C737 * E737 * F737)</f>
        <v>0</v>
      </c>
    </row>
    <row r="738" spans="1:7" x14ac:dyDescent="0.3">
      <c r="A738" s="5" t="s">
        <v>910</v>
      </c>
      <c r="B738" s="16" t="s">
        <v>1073</v>
      </c>
      <c r="C738" s="21">
        <f>(762)*(1)*(1)*(1)*(1 + (0))</f>
        <v>762</v>
      </c>
      <c r="D738" s="21" t="s">
        <v>999</v>
      </c>
      <c r="E738" s="21"/>
      <c r="F738" s="21">
        <f>(0)</f>
        <v>0</v>
      </c>
      <c r="G738" s="21">
        <f>(C738 * E738 + C738 * E738 * F738)</f>
        <v>0</v>
      </c>
    </row>
    <row r="739" spans="1:7" ht="18" x14ac:dyDescent="0.3">
      <c r="A739" s="2"/>
      <c r="B739" s="10" t="s">
        <v>1074</v>
      </c>
      <c r="C739" s="18"/>
      <c r="D739" s="18"/>
      <c r="E739" s="18"/>
      <c r="F739" s="18"/>
      <c r="G739" s="18"/>
    </row>
    <row r="740" spans="1:7" ht="31.2" x14ac:dyDescent="0.3">
      <c r="A740" s="3"/>
      <c r="B740" s="11" t="s">
        <v>1075</v>
      </c>
      <c r="C740" s="19"/>
      <c r="D740" s="19"/>
      <c r="E740" s="19"/>
      <c r="F740" s="19"/>
      <c r="G740" s="19"/>
    </row>
    <row r="741" spans="1:7" ht="72" x14ac:dyDescent="0.3">
      <c r="A741" s="4"/>
      <c r="B741" s="12" t="s">
        <v>1076</v>
      </c>
      <c r="C741" s="20"/>
      <c r="D741" s="20"/>
      <c r="E741" s="20"/>
      <c r="F741" s="20"/>
      <c r="G741" s="20"/>
    </row>
    <row r="742" spans="1:7" ht="72" x14ac:dyDescent="0.3">
      <c r="A742" s="6"/>
      <c r="B742" s="14" t="s">
        <v>1077</v>
      </c>
      <c r="C742" s="22"/>
      <c r="D742" s="22"/>
      <c r="E742" s="22"/>
      <c r="F742" s="22"/>
      <c r="G742" s="22"/>
    </row>
    <row r="743" spans="1:7" x14ac:dyDescent="0.3">
      <c r="A743" s="5"/>
      <c r="B743" s="15" t="s">
        <v>1078</v>
      </c>
      <c r="C743" s="21"/>
      <c r="D743" s="21"/>
      <c r="E743" s="21"/>
      <c r="F743" s="21"/>
      <c r="G743" s="21"/>
    </row>
    <row r="744" spans="1:7" ht="28.8" x14ac:dyDescent="0.3">
      <c r="A744" s="5" t="s">
        <v>907</v>
      </c>
      <c r="B744" s="16" t="s">
        <v>1079</v>
      </c>
      <c r="C744" s="21">
        <f>(198)*(1)*(1)*(1)*(1 + (0))</f>
        <v>198</v>
      </c>
      <c r="D744" s="21" t="s">
        <v>999</v>
      </c>
      <c r="E744" s="21"/>
      <c r="F744" s="21">
        <f>(0)</f>
        <v>0</v>
      </c>
      <c r="G744" s="21">
        <f>(C744 * E744 + C744 * E744 * F744)</f>
        <v>0</v>
      </c>
    </row>
    <row r="745" spans="1:7" ht="15.6" x14ac:dyDescent="0.3">
      <c r="A745" s="3"/>
      <c r="B745" s="11" t="s">
        <v>1009</v>
      </c>
      <c r="C745" s="19"/>
      <c r="D745" s="19"/>
      <c r="E745" s="19"/>
      <c r="F745" s="19"/>
      <c r="G745" s="19"/>
    </row>
    <row r="746" spans="1:7" ht="28.8" x14ac:dyDescent="0.3">
      <c r="A746" s="4"/>
      <c r="B746" s="12" t="s">
        <v>1010</v>
      </c>
      <c r="C746" s="20"/>
      <c r="D746" s="20"/>
      <c r="E746" s="20"/>
      <c r="F746" s="20"/>
      <c r="G746" s="20"/>
    </row>
    <row r="747" spans="1:7" ht="100.8" x14ac:dyDescent="0.3">
      <c r="A747" s="6"/>
      <c r="B747" s="14" t="s">
        <v>1031</v>
      </c>
      <c r="C747" s="22"/>
      <c r="D747" s="22"/>
      <c r="E747" s="22"/>
      <c r="F747" s="22"/>
      <c r="G747" s="22"/>
    </row>
    <row r="748" spans="1:7" x14ac:dyDescent="0.3">
      <c r="A748" s="5"/>
      <c r="B748" s="15" t="s">
        <v>1012</v>
      </c>
      <c r="C748" s="21"/>
      <c r="D748" s="21"/>
      <c r="E748" s="21"/>
      <c r="F748" s="21"/>
      <c r="G748" s="21"/>
    </row>
    <row r="749" spans="1:7" ht="57.6" x14ac:dyDescent="0.3">
      <c r="A749" s="5" t="s">
        <v>30</v>
      </c>
      <c r="B749" s="16" t="s">
        <v>1080</v>
      </c>
      <c r="C749" s="21">
        <f>(100)*(1)*(1)*(1)*(1 + (0))</f>
        <v>100</v>
      </c>
      <c r="D749" s="21" t="s">
        <v>1015</v>
      </c>
      <c r="E749" s="21"/>
      <c r="F749" s="21">
        <f>(0)</f>
        <v>0</v>
      </c>
      <c r="G749" s="21">
        <f>(C749 * E749 + C749 * E749 * F749)</f>
        <v>0</v>
      </c>
    </row>
    <row r="750" spans="1:7" ht="28.8" x14ac:dyDescent="0.3">
      <c r="A750" s="4"/>
      <c r="B750" s="12" t="s">
        <v>1016</v>
      </c>
      <c r="C750" s="20"/>
      <c r="D750" s="20"/>
      <c r="E750" s="20"/>
      <c r="F750" s="20"/>
      <c r="G750" s="20"/>
    </row>
    <row r="751" spans="1:7" ht="57.6" x14ac:dyDescent="0.3">
      <c r="A751" s="6"/>
      <c r="B751" s="14" t="s">
        <v>1081</v>
      </c>
      <c r="C751" s="22"/>
      <c r="D751" s="22"/>
      <c r="E751" s="22"/>
      <c r="F751" s="22"/>
      <c r="G751" s="22"/>
    </row>
    <row r="752" spans="1:7" x14ac:dyDescent="0.3">
      <c r="A752" s="6"/>
      <c r="B752" s="14" t="s">
        <v>1082</v>
      </c>
      <c r="C752" s="22"/>
      <c r="D752" s="22"/>
      <c r="E752" s="22"/>
      <c r="F752" s="22"/>
      <c r="G752" s="22"/>
    </row>
    <row r="753" spans="1:7" x14ac:dyDescent="0.3">
      <c r="A753" s="5" t="s">
        <v>30</v>
      </c>
      <c r="B753" s="15" t="s">
        <v>1083</v>
      </c>
      <c r="C753" s="21">
        <f>(100)*(1)*(1)*(1)*(1 + (0))</f>
        <v>100</v>
      </c>
      <c r="D753" s="21" t="s">
        <v>1015</v>
      </c>
      <c r="E753" s="21"/>
      <c r="F753" s="21">
        <f>(0)</f>
        <v>0</v>
      </c>
      <c r="G753" s="21">
        <f>(C753 * E753 + C753 * E753 * F753)</f>
        <v>0</v>
      </c>
    </row>
    <row r="754" spans="1:7" ht="31.2" x14ac:dyDescent="0.3">
      <c r="A754" s="3"/>
      <c r="B754" s="11" t="s">
        <v>1051</v>
      </c>
      <c r="C754" s="19"/>
      <c r="D754" s="19"/>
      <c r="E754" s="19"/>
      <c r="F754" s="19"/>
      <c r="G754" s="19"/>
    </row>
    <row r="755" spans="1:7" x14ac:dyDescent="0.3">
      <c r="A755" s="4"/>
      <c r="B755" s="12" t="s">
        <v>1084</v>
      </c>
      <c r="C755" s="20"/>
      <c r="D755" s="20"/>
      <c r="E755" s="20"/>
      <c r="F755" s="20"/>
      <c r="G755" s="20"/>
    </row>
    <row r="756" spans="1:7" ht="115.2" x14ac:dyDescent="0.3">
      <c r="A756" s="6"/>
      <c r="B756" s="14" t="s">
        <v>1085</v>
      </c>
      <c r="C756" s="22"/>
      <c r="D756" s="22"/>
      <c r="E756" s="22"/>
      <c r="F756" s="22"/>
      <c r="G756" s="22"/>
    </row>
    <row r="757" spans="1:7" x14ac:dyDescent="0.3">
      <c r="A757" s="5"/>
      <c r="B757" s="15" t="s">
        <v>1086</v>
      </c>
      <c r="C757" s="21"/>
      <c r="D757" s="21"/>
      <c r="E757" s="21"/>
      <c r="F757" s="21"/>
      <c r="G757" s="21"/>
    </row>
    <row r="758" spans="1:7" x14ac:dyDescent="0.3">
      <c r="A758" s="5" t="s">
        <v>910</v>
      </c>
      <c r="B758" s="16" t="s">
        <v>1073</v>
      </c>
      <c r="C758" s="21">
        <f>(198)*(1)*(1)*(1)*(1 + (0))</f>
        <v>198</v>
      </c>
      <c r="D758" s="21" t="s">
        <v>999</v>
      </c>
      <c r="E758" s="21"/>
      <c r="F758" s="21">
        <f>(0)</f>
        <v>0</v>
      </c>
      <c r="G758" s="21">
        <f>(C758 * E758 + C758 * E758 * F758)</f>
        <v>0</v>
      </c>
    </row>
    <row r="759" spans="1:7" ht="57.6" x14ac:dyDescent="0.3">
      <c r="A759" s="6"/>
      <c r="B759" s="14" t="s">
        <v>1087</v>
      </c>
      <c r="C759" s="22"/>
      <c r="D759" s="22"/>
      <c r="E759" s="22"/>
      <c r="F759" s="22"/>
      <c r="G759" s="22"/>
    </row>
    <row r="760" spans="1:7" x14ac:dyDescent="0.3">
      <c r="A760" s="5"/>
      <c r="B760" s="15" t="s">
        <v>1042</v>
      </c>
      <c r="C760" s="21"/>
      <c r="D760" s="21"/>
      <c r="E760" s="21"/>
      <c r="F760" s="21"/>
      <c r="G760" s="21"/>
    </row>
    <row r="761" spans="1:7" x14ac:dyDescent="0.3">
      <c r="A761" s="5" t="s">
        <v>960</v>
      </c>
      <c r="B761" s="16" t="s">
        <v>1088</v>
      </c>
      <c r="C761" s="21">
        <f>(3)*(1)*(1)*(1)*(1 + (0))</f>
        <v>3</v>
      </c>
      <c r="D761" s="21" t="s">
        <v>1015</v>
      </c>
      <c r="E761" s="21"/>
      <c r="F761" s="21">
        <f>(0)</f>
        <v>0</v>
      </c>
      <c r="G761" s="21">
        <f>(C761 * E761 + C761 * E761 * F761)</f>
        <v>0</v>
      </c>
    </row>
    <row r="762" spans="1:7" ht="15.6" x14ac:dyDescent="0.3">
      <c r="A762" s="3"/>
      <c r="B762" s="11" t="s">
        <v>1026</v>
      </c>
      <c r="C762" s="19"/>
      <c r="D762" s="19"/>
      <c r="E762" s="19"/>
      <c r="F762" s="19"/>
      <c r="G762" s="19"/>
    </row>
    <row r="763" spans="1:7" x14ac:dyDescent="0.3">
      <c r="A763" s="4"/>
      <c r="B763" s="12" t="s">
        <v>1069</v>
      </c>
      <c r="C763" s="20"/>
      <c r="D763" s="20"/>
      <c r="E763" s="20"/>
      <c r="F763" s="20"/>
      <c r="G763" s="20"/>
    </row>
    <row r="764" spans="1:7" ht="144" x14ac:dyDescent="0.3">
      <c r="A764" s="6"/>
      <c r="B764" s="14" t="s">
        <v>1089</v>
      </c>
      <c r="C764" s="22"/>
      <c r="D764" s="22"/>
      <c r="E764" s="22"/>
      <c r="F764" s="22"/>
      <c r="G764" s="22"/>
    </row>
    <row r="765" spans="1:7" x14ac:dyDescent="0.3">
      <c r="A765" s="5"/>
      <c r="B765" s="15" t="s">
        <v>1082</v>
      </c>
      <c r="C765" s="21"/>
      <c r="D765" s="21"/>
      <c r="E765" s="21"/>
      <c r="F765" s="21"/>
      <c r="G765" s="21"/>
    </row>
    <row r="766" spans="1:7" ht="28.8" x14ac:dyDescent="0.3">
      <c r="A766" s="5" t="s">
        <v>30</v>
      </c>
      <c r="B766" s="16" t="s">
        <v>1090</v>
      </c>
      <c r="C766" s="21">
        <f>(100)*(1)*(1)*(1)*(1 + (0))</f>
        <v>100</v>
      </c>
      <c r="D766" s="21" t="s">
        <v>1015</v>
      </c>
      <c r="E766" s="21"/>
      <c r="F766" s="21">
        <f>(0)</f>
        <v>0</v>
      </c>
      <c r="G766" s="21">
        <f>(C766 * E766 + C766 * E766 * F766)</f>
        <v>0</v>
      </c>
    </row>
    <row r="767" spans="1:7" ht="18" x14ac:dyDescent="0.3">
      <c r="A767" s="2"/>
      <c r="B767" s="10" t="s">
        <v>1091</v>
      </c>
      <c r="C767" s="18"/>
      <c r="D767" s="18"/>
      <c r="E767" s="18"/>
      <c r="F767" s="18"/>
      <c r="G767" s="18"/>
    </row>
    <row r="768" spans="1:7" ht="15.6" x14ac:dyDescent="0.3">
      <c r="A768" s="3"/>
      <c r="B768" s="11" t="s">
        <v>1009</v>
      </c>
      <c r="C768" s="19"/>
      <c r="D768" s="19"/>
      <c r="E768" s="19"/>
      <c r="F768" s="19"/>
      <c r="G768" s="19"/>
    </row>
    <row r="769" spans="1:7" ht="28.8" x14ac:dyDescent="0.3">
      <c r="A769" s="4"/>
      <c r="B769" s="12" t="s">
        <v>1016</v>
      </c>
      <c r="C769" s="20"/>
      <c r="D769" s="20"/>
      <c r="E769" s="20"/>
      <c r="F769" s="20"/>
      <c r="G769" s="20"/>
    </row>
    <row r="770" spans="1:7" ht="144" x14ac:dyDescent="0.3">
      <c r="A770" s="6"/>
      <c r="B770" s="14" t="s">
        <v>1092</v>
      </c>
      <c r="C770" s="22"/>
      <c r="D770" s="22"/>
      <c r="E770" s="22"/>
      <c r="F770" s="22"/>
      <c r="G770" s="22"/>
    </row>
    <row r="771" spans="1:7" x14ac:dyDescent="0.3">
      <c r="A771" s="5"/>
      <c r="B771" s="15" t="s">
        <v>1093</v>
      </c>
      <c r="C771" s="21"/>
      <c r="D771" s="21"/>
      <c r="E771" s="21"/>
      <c r="F771" s="21"/>
      <c r="G771" s="21"/>
    </row>
    <row r="772" spans="1:7" ht="28.8" x14ac:dyDescent="0.3">
      <c r="A772" s="5"/>
      <c r="B772" s="16" t="s">
        <v>1094</v>
      </c>
      <c r="C772" s="21">
        <f>(41)*(1)*(1)*(1)*(1 + (0))</f>
        <v>41</v>
      </c>
      <c r="D772" s="21" t="s">
        <v>999</v>
      </c>
      <c r="E772" s="21"/>
      <c r="F772" s="21">
        <f>(0)</f>
        <v>0</v>
      </c>
      <c r="G772" s="21">
        <f>(C772 * E772 + C772 * E772 * F772)</f>
        <v>0</v>
      </c>
    </row>
    <row r="773" spans="1:7" ht="15.6" x14ac:dyDescent="0.3">
      <c r="A773" s="3"/>
      <c r="B773" s="11" t="s">
        <v>1026</v>
      </c>
      <c r="C773" s="19"/>
      <c r="D773" s="19"/>
      <c r="E773" s="19"/>
      <c r="F773" s="19"/>
      <c r="G773" s="19"/>
    </row>
    <row r="774" spans="1:7" x14ac:dyDescent="0.3">
      <c r="A774" s="4"/>
      <c r="B774" s="12" t="s">
        <v>1069</v>
      </c>
      <c r="C774" s="20"/>
      <c r="D774" s="20"/>
      <c r="E774" s="20"/>
      <c r="F774" s="20"/>
      <c r="G774" s="20"/>
    </row>
    <row r="775" spans="1:7" ht="187.2" x14ac:dyDescent="0.3">
      <c r="A775" s="6"/>
      <c r="B775" s="14" t="s">
        <v>1070</v>
      </c>
      <c r="C775" s="22"/>
      <c r="D775" s="22"/>
      <c r="E775" s="22"/>
      <c r="F775" s="22"/>
      <c r="G775" s="22"/>
    </row>
    <row r="776" spans="1:7" x14ac:dyDescent="0.3">
      <c r="A776" s="5"/>
      <c r="B776" s="15" t="s">
        <v>1054</v>
      </c>
      <c r="C776" s="21"/>
      <c r="D776" s="21"/>
      <c r="E776" s="21"/>
      <c r="F776" s="21"/>
      <c r="G776" s="21"/>
    </row>
    <row r="777" spans="1:7" x14ac:dyDescent="0.3">
      <c r="A777" s="5" t="s">
        <v>910</v>
      </c>
      <c r="B777" s="16" t="s">
        <v>1073</v>
      </c>
      <c r="C777" s="21">
        <f>(441)*(1)*(1)*(1)*(1 + (0))</f>
        <v>441</v>
      </c>
      <c r="D777" s="21" t="s">
        <v>999</v>
      </c>
      <c r="E777" s="21"/>
      <c r="F777" s="21">
        <f>(0)</f>
        <v>0</v>
      </c>
      <c r="G777" s="21">
        <f>(C777 * E777 + C777 * E777 * F777)</f>
        <v>0</v>
      </c>
    </row>
    <row r="778" spans="1:7" ht="36" x14ac:dyDescent="0.3">
      <c r="A778" s="2"/>
      <c r="B778" s="10" t="s">
        <v>1095</v>
      </c>
      <c r="C778" s="18"/>
      <c r="D778" s="18"/>
      <c r="E778" s="18"/>
      <c r="F778" s="18"/>
      <c r="G778" s="18"/>
    </row>
    <row r="779" spans="1:7" ht="15.6" x14ac:dyDescent="0.3">
      <c r="A779" s="3"/>
      <c r="B779" s="11" t="s">
        <v>1096</v>
      </c>
      <c r="C779" s="19"/>
      <c r="D779" s="19"/>
      <c r="E779" s="19"/>
      <c r="F779" s="19"/>
      <c r="G779" s="19"/>
    </row>
    <row r="780" spans="1:7" ht="28.8" x14ac:dyDescent="0.3">
      <c r="A780" s="5" t="s">
        <v>1097</v>
      </c>
      <c r="B780" s="17" t="s">
        <v>1098</v>
      </c>
      <c r="C780" s="21">
        <f>(1)*(1)*(1)*(1)*(1 + (0))</f>
        <v>1</v>
      </c>
      <c r="D780" s="21" t="s">
        <v>159</v>
      </c>
      <c r="E780" s="21"/>
      <c r="F780" s="21">
        <f>(0)</f>
        <v>0</v>
      </c>
      <c r="G780" s="21">
        <f>(C780 * E780 + C780 * E780 * F780)</f>
        <v>0</v>
      </c>
    </row>
    <row r="781" spans="1:7" ht="15.6" x14ac:dyDescent="0.3">
      <c r="A781" s="3"/>
      <c r="B781" s="11" t="s">
        <v>1099</v>
      </c>
      <c r="C781" s="19"/>
      <c r="D781" s="19"/>
      <c r="E781" s="19"/>
      <c r="F781" s="19"/>
      <c r="G781" s="19"/>
    </row>
    <row r="782" spans="1:7" x14ac:dyDescent="0.3">
      <c r="A782" s="4"/>
      <c r="B782" s="12" t="s">
        <v>1100</v>
      </c>
      <c r="C782" s="20"/>
      <c r="D782" s="20"/>
      <c r="E782" s="20"/>
      <c r="F782" s="20"/>
      <c r="G782" s="20"/>
    </row>
    <row r="783" spans="1:7" x14ac:dyDescent="0.3">
      <c r="A783" s="5" t="s">
        <v>1101</v>
      </c>
      <c r="B783" s="13" t="s">
        <v>1102</v>
      </c>
      <c r="C783" s="21">
        <f>(1)*(1)*(1)*(1)*(1 + (0))</f>
        <v>1</v>
      </c>
      <c r="D783" s="21" t="s">
        <v>159</v>
      </c>
      <c r="E783" s="21"/>
      <c r="F783" s="21">
        <f>(0)</f>
        <v>0</v>
      </c>
      <c r="G783" s="21">
        <f>(C783 * E783 + C783 * E783 * F783)</f>
        <v>0</v>
      </c>
    </row>
    <row r="784" spans="1:7" ht="36" x14ac:dyDescent="0.3">
      <c r="A784" s="2"/>
      <c r="B784" s="10" t="s">
        <v>1103</v>
      </c>
      <c r="C784" s="18"/>
      <c r="D784" s="18"/>
      <c r="E784" s="18"/>
      <c r="F784" s="18"/>
      <c r="G784" s="18"/>
    </row>
    <row r="785" spans="1:7" ht="15.6" x14ac:dyDescent="0.3">
      <c r="A785" s="3"/>
      <c r="B785" s="11" t="s">
        <v>1104</v>
      </c>
      <c r="C785" s="19"/>
      <c r="D785" s="19"/>
      <c r="E785" s="19"/>
      <c r="F785" s="19"/>
      <c r="G785" s="19"/>
    </row>
    <row r="786" spans="1:7" ht="28.8" x14ac:dyDescent="0.3">
      <c r="A786" s="5" t="s">
        <v>1105</v>
      </c>
      <c r="B786" s="17" t="s">
        <v>1106</v>
      </c>
      <c r="C786" s="21">
        <f>(1)*(1)*(1)*(1)*(1 + (0))</f>
        <v>1</v>
      </c>
      <c r="D786" s="21" t="s">
        <v>159</v>
      </c>
      <c r="E786" s="21"/>
      <c r="F786" s="21">
        <f>(0)</f>
        <v>0</v>
      </c>
      <c r="G786" s="21">
        <f>(C786 * E786 + C786 * E786 * F786)</f>
        <v>0</v>
      </c>
    </row>
    <row r="787" spans="1:7" ht="15.6" x14ac:dyDescent="0.3">
      <c r="A787" s="3"/>
      <c r="B787" s="11" t="s">
        <v>1107</v>
      </c>
      <c r="C787" s="19"/>
      <c r="D787" s="19"/>
      <c r="E787" s="19"/>
      <c r="F787" s="19"/>
      <c r="G787" s="19"/>
    </row>
    <row r="788" spans="1:7" x14ac:dyDescent="0.3">
      <c r="A788" s="4"/>
      <c r="B788" s="12" t="s">
        <v>1100</v>
      </c>
      <c r="C788" s="20"/>
      <c r="D788" s="20"/>
      <c r="E788" s="20"/>
      <c r="F788" s="20"/>
      <c r="G788" s="20"/>
    </row>
    <row r="789" spans="1:7" x14ac:dyDescent="0.3">
      <c r="A789" s="5" t="s">
        <v>1108</v>
      </c>
      <c r="B789" s="13" t="s">
        <v>1102</v>
      </c>
      <c r="C789" s="21">
        <f>(1)*(1)*(1)*(1)*(1 + (0))</f>
        <v>1</v>
      </c>
      <c r="D789" s="21" t="s">
        <v>159</v>
      </c>
      <c r="E789" s="21"/>
      <c r="F789" s="21">
        <f>(0)</f>
        <v>0</v>
      </c>
      <c r="G789" s="21">
        <f>(C789 * E789 + C789 * E789 * F789)</f>
        <v>0</v>
      </c>
    </row>
    <row r="790" spans="1:7" ht="36" x14ac:dyDescent="0.3">
      <c r="A790" s="2"/>
      <c r="B790" s="10" t="s">
        <v>1109</v>
      </c>
      <c r="C790" s="18"/>
      <c r="D790" s="18"/>
      <c r="E790" s="18"/>
      <c r="F790" s="18"/>
      <c r="G790" s="18"/>
    </row>
    <row r="791" spans="1:7" ht="15.6" x14ac:dyDescent="0.3">
      <c r="A791" s="3"/>
      <c r="B791" s="11" t="s">
        <v>1110</v>
      </c>
      <c r="C791" s="19"/>
      <c r="D791" s="19"/>
      <c r="E791" s="19"/>
      <c r="F791" s="19"/>
      <c r="G791" s="19"/>
    </row>
    <row r="792" spans="1:7" ht="28.8" x14ac:dyDescent="0.3">
      <c r="A792" s="4"/>
      <c r="B792" s="12" t="s">
        <v>1111</v>
      </c>
      <c r="C792" s="20"/>
      <c r="D792" s="20"/>
      <c r="E792" s="20"/>
      <c r="F792" s="20"/>
      <c r="G792" s="20"/>
    </row>
    <row r="793" spans="1:7" ht="57.6" x14ac:dyDescent="0.3">
      <c r="A793" s="6"/>
      <c r="B793" s="14" t="s">
        <v>1112</v>
      </c>
      <c r="C793" s="22"/>
      <c r="D793" s="22"/>
      <c r="E793" s="22"/>
      <c r="F793" s="22"/>
      <c r="G793" s="22"/>
    </row>
    <row r="794" spans="1:7" x14ac:dyDescent="0.3">
      <c r="A794" s="5"/>
      <c r="B794" s="15" t="s">
        <v>1113</v>
      </c>
      <c r="C794" s="21"/>
      <c r="D794" s="21"/>
      <c r="E794" s="21"/>
      <c r="F794" s="21"/>
      <c r="G794" s="21"/>
    </row>
    <row r="795" spans="1:7" ht="43.2" x14ac:dyDescent="0.3">
      <c r="A795" s="5"/>
      <c r="B795" s="16" t="s">
        <v>1114</v>
      </c>
      <c r="C795" s="21">
        <f>(1)*(1)*(1)*(1)*(1 + (0))</f>
        <v>1</v>
      </c>
      <c r="D795" s="21" t="s">
        <v>159</v>
      </c>
      <c r="E795" s="21"/>
      <c r="F795" s="21">
        <f>(0)</f>
        <v>0</v>
      </c>
      <c r="G795" s="21">
        <f>(C795 * E795 + C795 * E795 * F795)</f>
        <v>0</v>
      </c>
    </row>
    <row r="796" spans="1:7" ht="36" x14ac:dyDescent="0.3">
      <c r="A796" s="2"/>
      <c r="B796" s="10" t="s">
        <v>1115</v>
      </c>
      <c r="C796" s="18"/>
      <c r="D796" s="18"/>
      <c r="E796" s="18"/>
      <c r="F796" s="18"/>
      <c r="G796" s="18"/>
    </row>
    <row r="797" spans="1:7" ht="15.6" x14ac:dyDescent="0.3">
      <c r="A797" s="3"/>
      <c r="B797" s="11" t="s">
        <v>1110</v>
      </c>
      <c r="C797" s="19"/>
      <c r="D797" s="19"/>
      <c r="E797" s="19"/>
      <c r="F797" s="19"/>
      <c r="G797" s="19"/>
    </row>
    <row r="798" spans="1:7" ht="28.8" x14ac:dyDescent="0.3">
      <c r="A798" s="4"/>
      <c r="B798" s="12" t="s">
        <v>1111</v>
      </c>
      <c r="C798" s="20"/>
      <c r="D798" s="20"/>
      <c r="E798" s="20"/>
      <c r="F798" s="20"/>
      <c r="G798" s="20"/>
    </row>
    <row r="799" spans="1:7" ht="409.6" x14ac:dyDescent="0.3">
      <c r="A799" s="6"/>
      <c r="B799" s="14" t="s">
        <v>1116</v>
      </c>
      <c r="C799" s="22"/>
      <c r="D799" s="22"/>
      <c r="E799" s="22"/>
      <c r="F799" s="22"/>
      <c r="G799" s="22"/>
    </row>
    <row r="800" spans="1:7" ht="28.8" x14ac:dyDescent="0.3">
      <c r="A800" s="5"/>
      <c r="B800" s="15" t="s">
        <v>1117</v>
      </c>
      <c r="C800" s="21"/>
      <c r="D800" s="21"/>
      <c r="E800" s="21"/>
      <c r="F800" s="21"/>
      <c r="G800" s="21"/>
    </row>
    <row r="801" spans="1:7" ht="72" x14ac:dyDescent="0.3">
      <c r="A801" s="5"/>
      <c r="B801" s="16" t="s">
        <v>1118</v>
      </c>
      <c r="C801" s="21">
        <f>(10)*(1)*(1)*(1)*(1 + (0))</f>
        <v>10</v>
      </c>
      <c r="D801" s="21" t="s">
        <v>1007</v>
      </c>
      <c r="E801" s="21"/>
      <c r="F801" s="21">
        <f>(0)</f>
        <v>0</v>
      </c>
      <c r="G801" s="21">
        <f>(C801 * E801 + C801 * E801 * F801)</f>
        <v>0</v>
      </c>
    </row>
    <row r="802" spans="1:7" ht="409.6" x14ac:dyDescent="0.3">
      <c r="A802" s="6"/>
      <c r="B802" s="14" t="s">
        <v>1119</v>
      </c>
      <c r="C802" s="22"/>
      <c r="D802" s="22"/>
      <c r="E802" s="22"/>
      <c r="F802" s="22"/>
      <c r="G802" s="22"/>
    </row>
    <row r="803" spans="1:7" ht="43.2" x14ac:dyDescent="0.3">
      <c r="A803" s="5"/>
      <c r="B803" s="15" t="s">
        <v>1120</v>
      </c>
      <c r="C803" s="21"/>
      <c r="D803" s="21"/>
      <c r="E803" s="21"/>
      <c r="F803" s="21"/>
      <c r="G803" s="21"/>
    </row>
    <row r="804" spans="1:7" ht="72" x14ac:dyDescent="0.3">
      <c r="A804" s="5"/>
      <c r="B804" s="16" t="s">
        <v>1121</v>
      </c>
      <c r="C804" s="21">
        <f>(2)*(1)*(1)*(1)*(1 + (0))</f>
        <v>2</v>
      </c>
      <c r="D804" s="21" t="s">
        <v>1007</v>
      </c>
      <c r="E804" s="21"/>
      <c r="F804" s="21">
        <f>(0)</f>
        <v>0</v>
      </c>
      <c r="G804" s="21">
        <f>(C804 * E804 + C804 * E804 * F804)</f>
        <v>0</v>
      </c>
    </row>
    <row r="805" spans="1:7" ht="409.6" x14ac:dyDescent="0.3">
      <c r="A805" s="6"/>
      <c r="B805" s="14" t="s">
        <v>1122</v>
      </c>
      <c r="C805" s="22"/>
      <c r="D805" s="22"/>
      <c r="E805" s="22"/>
      <c r="F805" s="22"/>
      <c r="G805" s="22"/>
    </row>
    <row r="806" spans="1:7" x14ac:dyDescent="0.3">
      <c r="A806" s="5"/>
      <c r="B806" s="15" t="s">
        <v>1123</v>
      </c>
      <c r="C806" s="21"/>
      <c r="D806" s="21"/>
      <c r="E806" s="21"/>
      <c r="F806" s="21"/>
      <c r="G806" s="21"/>
    </row>
    <row r="807" spans="1:7" ht="43.2" x14ac:dyDescent="0.3">
      <c r="A807" s="5"/>
      <c r="B807" s="16" t="s">
        <v>1124</v>
      </c>
      <c r="C807" s="21">
        <f>(2)*(1)*(1)*(1)*(1 + (0))</f>
        <v>2</v>
      </c>
      <c r="D807" s="21" t="s">
        <v>1007</v>
      </c>
      <c r="E807" s="21"/>
      <c r="F807" s="21">
        <f>(0)</f>
        <v>0</v>
      </c>
      <c r="G807" s="21">
        <f>(C807 * E807 + C807 * E807 * F807)</f>
        <v>0</v>
      </c>
    </row>
    <row r="808" spans="1:7" ht="316.8" x14ac:dyDescent="0.3">
      <c r="A808" s="6"/>
      <c r="B808" s="14" t="s">
        <v>1125</v>
      </c>
      <c r="C808" s="22"/>
      <c r="D808" s="22"/>
      <c r="E808" s="22"/>
      <c r="F808" s="22"/>
      <c r="G808" s="22"/>
    </row>
    <row r="809" spans="1:7" x14ac:dyDescent="0.3">
      <c r="A809" s="5"/>
      <c r="B809" s="15" t="s">
        <v>1126</v>
      </c>
      <c r="C809" s="21"/>
      <c r="D809" s="21"/>
      <c r="E809" s="21"/>
      <c r="F809" s="21"/>
      <c r="G809" s="21"/>
    </row>
    <row r="810" spans="1:7" ht="57.6" x14ac:dyDescent="0.3">
      <c r="A810" s="5"/>
      <c r="B810" s="16" t="s">
        <v>1127</v>
      </c>
      <c r="C810" s="21">
        <f>(2)*(1)*(1)*(1)*(1 + (0))</f>
        <v>2</v>
      </c>
      <c r="D810" s="21" t="s">
        <v>1007</v>
      </c>
      <c r="E810" s="21"/>
      <c r="F810" s="21">
        <f>(0)</f>
        <v>0</v>
      </c>
      <c r="G810" s="21">
        <f>(C810 * E810 + C810 * E810 * F810)</f>
        <v>0</v>
      </c>
    </row>
    <row r="811" spans="1:7" ht="18" x14ac:dyDescent="0.3">
      <c r="A811" s="2"/>
      <c r="B811" s="10" t="s">
        <v>1128</v>
      </c>
      <c r="C811" s="18"/>
      <c r="D811" s="18"/>
      <c r="E811" s="18"/>
      <c r="F811" s="18"/>
      <c r="G811" s="18"/>
    </row>
    <row r="812" spans="1:7" ht="15.6" x14ac:dyDescent="0.3">
      <c r="A812" s="3"/>
      <c r="B812" s="11" t="s">
        <v>1110</v>
      </c>
      <c r="C812" s="19"/>
      <c r="D812" s="19"/>
      <c r="E812" s="19"/>
      <c r="F812" s="19"/>
      <c r="G812" s="19"/>
    </row>
    <row r="813" spans="1:7" ht="28.8" x14ac:dyDescent="0.3">
      <c r="A813" s="4"/>
      <c r="B813" s="12" t="s">
        <v>1111</v>
      </c>
      <c r="C813" s="20"/>
      <c r="D813" s="20"/>
      <c r="E813" s="20"/>
      <c r="F813" s="20"/>
      <c r="G813" s="20"/>
    </row>
    <row r="814" spans="1:7" ht="409.6" x14ac:dyDescent="0.3">
      <c r="A814" s="6"/>
      <c r="B814" s="14" t="s">
        <v>1129</v>
      </c>
      <c r="C814" s="22"/>
      <c r="D814" s="22"/>
      <c r="E814" s="22"/>
      <c r="F814" s="22"/>
      <c r="G814" s="22"/>
    </row>
    <row r="815" spans="1:7" x14ac:dyDescent="0.3">
      <c r="A815" s="5"/>
      <c r="B815" s="15" t="s">
        <v>1113</v>
      </c>
      <c r="C815" s="21"/>
      <c r="D815" s="21"/>
      <c r="E815" s="21"/>
      <c r="F815" s="21"/>
      <c r="G815" s="21"/>
    </row>
    <row r="816" spans="1:7" ht="43.2" x14ac:dyDescent="0.3">
      <c r="A816" s="5"/>
      <c r="B816" s="16" t="s">
        <v>1130</v>
      </c>
      <c r="C816" s="21">
        <f>(3)*(1)*(1)*(1)*(1 + (0))</f>
        <v>3</v>
      </c>
      <c r="D816" s="21" t="s">
        <v>1007</v>
      </c>
      <c r="E816" s="21"/>
      <c r="F816" s="21">
        <f>(0)</f>
        <v>0</v>
      </c>
      <c r="G816" s="21">
        <f>(C816 * E816 + C816 * E816 * F816)</f>
        <v>0</v>
      </c>
    </row>
    <row r="817" spans="1:7" ht="86.4" x14ac:dyDescent="0.3">
      <c r="A817" s="6"/>
      <c r="B817" s="14" t="s">
        <v>1131</v>
      </c>
      <c r="C817" s="22"/>
      <c r="D817" s="22"/>
      <c r="E817" s="22"/>
      <c r="F817" s="22"/>
      <c r="G817" s="22"/>
    </row>
    <row r="818" spans="1:7" x14ac:dyDescent="0.3">
      <c r="A818" s="5"/>
      <c r="B818" s="15" t="s">
        <v>1132</v>
      </c>
      <c r="C818" s="21"/>
      <c r="D818" s="21"/>
      <c r="E818" s="21"/>
      <c r="F818" s="21"/>
      <c r="G818" s="21"/>
    </row>
    <row r="819" spans="1:7" ht="28.8" x14ac:dyDescent="0.3">
      <c r="A819" s="5"/>
      <c r="B819" s="16" t="s">
        <v>1133</v>
      </c>
      <c r="C819" s="21">
        <f>(1)*(1)*(1)*(1)*(1 + (0))</f>
        <v>1</v>
      </c>
      <c r="D819" s="21" t="s">
        <v>1007</v>
      </c>
      <c r="E819" s="21"/>
      <c r="F819" s="21">
        <f>(0)</f>
        <v>0</v>
      </c>
      <c r="G819" s="21">
        <f>(C819 * E819 + C819 * E819 * F819)</f>
        <v>0</v>
      </c>
    </row>
    <row r="820" spans="1:7" ht="100.8" x14ac:dyDescent="0.3">
      <c r="A820" s="6"/>
      <c r="B820" s="14" t="s">
        <v>1134</v>
      </c>
      <c r="C820" s="22"/>
      <c r="D820" s="22"/>
      <c r="E820" s="22"/>
      <c r="F820" s="22"/>
      <c r="G820" s="22"/>
    </row>
    <row r="821" spans="1:7" x14ac:dyDescent="0.3">
      <c r="A821" s="5"/>
      <c r="B821" s="15" t="s">
        <v>1132</v>
      </c>
      <c r="C821" s="21"/>
      <c r="D821" s="21"/>
      <c r="E821" s="21"/>
      <c r="F821" s="21"/>
      <c r="G821" s="21"/>
    </row>
    <row r="822" spans="1:7" ht="43.2" x14ac:dyDescent="0.3">
      <c r="A822" s="5"/>
      <c r="B822" s="16" t="s">
        <v>1135</v>
      </c>
      <c r="C822" s="21">
        <f>(1)*(1)*(1)*(1)*(1 + (0))</f>
        <v>1</v>
      </c>
      <c r="D822" s="21" t="s">
        <v>1007</v>
      </c>
      <c r="E822" s="21"/>
      <c r="F822" s="21">
        <f>(0)</f>
        <v>0</v>
      </c>
      <c r="G822" s="21">
        <f>(C822 * E822 + C822 * E822 * F822)</f>
        <v>0</v>
      </c>
    </row>
    <row r="823" spans="1:7" ht="36" x14ac:dyDescent="0.3">
      <c r="A823" s="2"/>
      <c r="B823" s="10" t="s">
        <v>1136</v>
      </c>
      <c r="C823" s="18"/>
      <c r="D823" s="18"/>
      <c r="E823" s="18"/>
      <c r="F823" s="18"/>
      <c r="G823" s="18"/>
    </row>
    <row r="824" spans="1:7" ht="15.6" x14ac:dyDescent="0.3">
      <c r="A824" s="3"/>
      <c r="B824" s="11" t="s">
        <v>1110</v>
      </c>
      <c r="C824" s="19"/>
      <c r="D824" s="19"/>
      <c r="E824" s="19"/>
      <c r="F824" s="19"/>
      <c r="G824" s="19"/>
    </row>
    <row r="825" spans="1:7" ht="28.8" x14ac:dyDescent="0.3">
      <c r="A825" s="4"/>
      <c r="B825" s="12" t="s">
        <v>1137</v>
      </c>
      <c r="C825" s="20"/>
      <c r="D825" s="20"/>
      <c r="E825" s="20"/>
      <c r="F825" s="20"/>
      <c r="G825" s="20"/>
    </row>
    <row r="826" spans="1:7" ht="409.6" x14ac:dyDescent="0.3">
      <c r="A826" s="6"/>
      <c r="B826" s="14" t="s">
        <v>1138</v>
      </c>
      <c r="C826" s="22"/>
      <c r="D826" s="22"/>
      <c r="E826" s="22"/>
      <c r="F826" s="22"/>
      <c r="G826" s="22"/>
    </row>
    <row r="827" spans="1:7" x14ac:dyDescent="0.3">
      <c r="A827" s="5"/>
      <c r="B827" s="15" t="s">
        <v>1139</v>
      </c>
      <c r="C827" s="21"/>
      <c r="D827" s="21"/>
      <c r="E827" s="21"/>
      <c r="F827" s="21"/>
      <c r="G827" s="21"/>
    </row>
    <row r="828" spans="1:7" ht="28.8" x14ac:dyDescent="0.3">
      <c r="A828" s="5" t="s">
        <v>1140</v>
      </c>
      <c r="B828" s="16" t="s">
        <v>1141</v>
      </c>
      <c r="C828" s="21">
        <f>(1)*(1)*(1)*(1)*(1 + (0))</f>
        <v>1</v>
      </c>
      <c r="D828" s="21" t="s">
        <v>1007</v>
      </c>
      <c r="E828" s="21"/>
      <c r="F828" s="21">
        <f>(0)</f>
        <v>0</v>
      </c>
      <c r="G828" s="21">
        <f>(C828 * E828 + C828 * E828 * F828)</f>
        <v>0</v>
      </c>
    </row>
    <row r="829" spans="1:7" ht="43.2" x14ac:dyDescent="0.3">
      <c r="A829" s="5" t="s">
        <v>1140</v>
      </c>
      <c r="B829" s="16" t="s">
        <v>1142</v>
      </c>
      <c r="C829" s="21">
        <f>(2)*(1)*(1)*(1)*(1 + (0))</f>
        <v>2</v>
      </c>
      <c r="D829" s="21" t="s">
        <v>1007</v>
      </c>
      <c r="E829" s="21"/>
      <c r="F829" s="21">
        <f>(0)</f>
        <v>0</v>
      </c>
      <c r="G829" s="21">
        <f>(C829 * E829 + C829 * E829 * F829)</f>
        <v>0</v>
      </c>
    </row>
    <row r="830" spans="1:7" ht="409.6" x14ac:dyDescent="0.3">
      <c r="A830" s="6"/>
      <c r="B830" s="14" t="s">
        <v>1143</v>
      </c>
      <c r="C830" s="22"/>
      <c r="D830" s="22"/>
      <c r="E830" s="22"/>
      <c r="F830" s="22"/>
      <c r="G830" s="22"/>
    </row>
    <row r="831" spans="1:7" x14ac:dyDescent="0.3">
      <c r="A831" s="5"/>
      <c r="B831" s="15" t="s">
        <v>1139</v>
      </c>
      <c r="C831" s="21"/>
      <c r="D831" s="21"/>
      <c r="E831" s="21"/>
      <c r="F831" s="21"/>
      <c r="G831" s="21"/>
    </row>
    <row r="832" spans="1:7" ht="57.6" x14ac:dyDescent="0.3">
      <c r="A832" s="5"/>
      <c r="B832" s="16" t="s">
        <v>1144</v>
      </c>
      <c r="C832" s="21">
        <f>(2)*(1)*(1)*(1)*(1 + (0))</f>
        <v>2</v>
      </c>
      <c r="D832" s="21" t="s">
        <v>1007</v>
      </c>
      <c r="E832" s="21"/>
      <c r="F832" s="21">
        <f>(0)</f>
        <v>0</v>
      </c>
      <c r="G832" s="21">
        <f>(C832 * E832 + C832 * E832 * F832)</f>
        <v>0</v>
      </c>
    </row>
    <row r="833" spans="1:7" ht="360" x14ac:dyDescent="0.3">
      <c r="A833" s="6"/>
      <c r="B833" s="14" t="s">
        <v>1145</v>
      </c>
      <c r="C833" s="22"/>
      <c r="D833" s="22"/>
      <c r="E833" s="22"/>
      <c r="F833" s="22"/>
      <c r="G833" s="22"/>
    </row>
    <row r="834" spans="1:7" x14ac:dyDescent="0.3">
      <c r="A834" s="5"/>
      <c r="B834" s="15" t="s">
        <v>1139</v>
      </c>
      <c r="C834" s="21"/>
      <c r="D834" s="21"/>
      <c r="E834" s="21"/>
      <c r="F834" s="21"/>
      <c r="G834" s="21"/>
    </row>
    <row r="835" spans="1:7" ht="57.6" x14ac:dyDescent="0.3">
      <c r="A835" s="5"/>
      <c r="B835" s="16" t="s">
        <v>1146</v>
      </c>
      <c r="C835" s="21">
        <f>(4)*(1)*(1)*(1)*(1 + (0))</f>
        <v>4</v>
      </c>
      <c r="D835" s="21" t="s">
        <v>1007</v>
      </c>
      <c r="E835" s="21"/>
      <c r="F835" s="21">
        <f>(0)</f>
        <v>0</v>
      </c>
      <c r="G835" s="21">
        <f>(C835 * E835 + C835 * E835 * F835)</f>
        <v>0</v>
      </c>
    </row>
    <row r="836" spans="1:7" ht="273.60000000000002" x14ac:dyDescent="0.3">
      <c r="A836" s="6"/>
      <c r="B836" s="14" t="s">
        <v>1147</v>
      </c>
      <c r="C836" s="22"/>
      <c r="D836" s="22"/>
      <c r="E836" s="22"/>
      <c r="F836" s="22"/>
      <c r="G836" s="22"/>
    </row>
    <row r="837" spans="1:7" x14ac:dyDescent="0.3">
      <c r="A837" s="5"/>
      <c r="B837" s="15" t="s">
        <v>1139</v>
      </c>
      <c r="C837" s="21"/>
      <c r="D837" s="21"/>
      <c r="E837" s="21"/>
      <c r="F837" s="21"/>
      <c r="G837" s="21"/>
    </row>
    <row r="838" spans="1:7" ht="57.6" x14ac:dyDescent="0.3">
      <c r="A838" s="5"/>
      <c r="B838" s="16" t="s">
        <v>1148</v>
      </c>
      <c r="C838" s="21">
        <f>(1)*(1)*(1)*(1)*(1 + (0))</f>
        <v>1</v>
      </c>
      <c r="D838" s="21" t="s">
        <v>1007</v>
      </c>
      <c r="E838" s="21"/>
      <c r="F838" s="21">
        <f>(0)</f>
        <v>0</v>
      </c>
      <c r="G838" s="21">
        <f>(C838 * E838 + C838 * E838 * F838)</f>
        <v>0</v>
      </c>
    </row>
    <row r="839" spans="1:7" ht="409.6" x14ac:dyDescent="0.3">
      <c r="A839" s="6"/>
      <c r="B839" s="14" t="s">
        <v>1149</v>
      </c>
      <c r="C839" s="22"/>
      <c r="D839" s="22"/>
      <c r="E839" s="22"/>
      <c r="F839" s="22"/>
      <c r="G839" s="22"/>
    </row>
    <row r="840" spans="1:7" x14ac:dyDescent="0.3">
      <c r="A840" s="5"/>
      <c r="B840" s="15" t="s">
        <v>1139</v>
      </c>
      <c r="C840" s="21"/>
      <c r="D840" s="21"/>
      <c r="E840" s="21"/>
      <c r="F840" s="21"/>
      <c r="G840" s="21"/>
    </row>
    <row r="841" spans="1:7" ht="57.6" x14ac:dyDescent="0.3">
      <c r="A841" s="5"/>
      <c r="B841" s="16" t="s">
        <v>1150</v>
      </c>
      <c r="C841" s="21">
        <f>(2)*(1)*(1)*(1)*(1 + (0))</f>
        <v>2</v>
      </c>
      <c r="D841" s="21" t="s">
        <v>1007</v>
      </c>
      <c r="E841" s="21"/>
      <c r="F841" s="21">
        <f>(0)</f>
        <v>0</v>
      </c>
      <c r="G841" s="21">
        <f>(C841 * E841 + C841 * E841 * F841)</f>
        <v>0</v>
      </c>
    </row>
    <row r="842" spans="1:7" ht="409.6" x14ac:dyDescent="0.3">
      <c r="A842" s="6"/>
      <c r="B842" s="14" t="s">
        <v>1151</v>
      </c>
      <c r="C842" s="22"/>
      <c r="D842" s="22"/>
      <c r="E842" s="22"/>
      <c r="F842" s="22"/>
      <c r="G842" s="22"/>
    </row>
    <row r="843" spans="1:7" x14ac:dyDescent="0.3">
      <c r="A843" s="5"/>
      <c r="B843" s="15" t="s">
        <v>1139</v>
      </c>
      <c r="C843" s="21"/>
      <c r="D843" s="21"/>
      <c r="E843" s="21"/>
      <c r="F843" s="21"/>
      <c r="G843" s="21"/>
    </row>
    <row r="844" spans="1:7" ht="57.6" x14ac:dyDescent="0.3">
      <c r="A844" s="5"/>
      <c r="B844" s="16" t="s">
        <v>1152</v>
      </c>
      <c r="C844" s="21">
        <f>(2)*(1)*(1)*(1)*(1 + (0))</f>
        <v>2</v>
      </c>
      <c r="D844" s="21" t="s">
        <v>1007</v>
      </c>
      <c r="E844" s="21"/>
      <c r="F844" s="21">
        <f>(0)</f>
        <v>0</v>
      </c>
      <c r="G844" s="21">
        <f>(C844 * E844 + C844 * E844 * F844)</f>
        <v>0</v>
      </c>
    </row>
    <row r="845" spans="1:7" ht="409.6" x14ac:dyDescent="0.3">
      <c r="A845" s="6"/>
      <c r="B845" s="14" t="s">
        <v>1153</v>
      </c>
      <c r="C845" s="22"/>
      <c r="D845" s="22"/>
      <c r="E845" s="22"/>
      <c r="F845" s="22"/>
      <c r="G845" s="22"/>
    </row>
    <row r="846" spans="1:7" x14ac:dyDescent="0.3">
      <c r="A846" s="5"/>
      <c r="B846" s="15" t="s">
        <v>1139</v>
      </c>
      <c r="C846" s="21"/>
      <c r="D846" s="21"/>
      <c r="E846" s="21"/>
      <c r="F846" s="21"/>
      <c r="G846" s="21"/>
    </row>
    <row r="847" spans="1:7" ht="57.6" x14ac:dyDescent="0.3">
      <c r="A847" s="5"/>
      <c r="B847" s="16" t="s">
        <v>1154</v>
      </c>
      <c r="C847" s="21">
        <f>(8)*(1)*(1)*(1)*(1 + (0))</f>
        <v>8</v>
      </c>
      <c r="D847" s="21" t="s">
        <v>1007</v>
      </c>
      <c r="E847" s="21"/>
      <c r="F847" s="21">
        <f>(0)</f>
        <v>0</v>
      </c>
      <c r="G847" s="21">
        <f>(C847 * E847 + C847 * E847 * F847)</f>
        <v>0</v>
      </c>
    </row>
    <row r="848" spans="1:7" ht="244.8" x14ac:dyDescent="0.3">
      <c r="A848" s="6"/>
      <c r="B848" s="14" t="s">
        <v>1155</v>
      </c>
      <c r="C848" s="22"/>
      <c r="D848" s="22"/>
      <c r="E848" s="22"/>
      <c r="F848" s="22"/>
      <c r="G848" s="22"/>
    </row>
    <row r="849" spans="1:7" x14ac:dyDescent="0.3">
      <c r="A849" s="5"/>
      <c r="B849" s="15" t="s">
        <v>1139</v>
      </c>
      <c r="C849" s="21"/>
      <c r="D849" s="21"/>
      <c r="E849" s="21"/>
      <c r="F849" s="21"/>
      <c r="G849" s="21"/>
    </row>
    <row r="850" spans="1:7" ht="57.6" x14ac:dyDescent="0.3">
      <c r="A850" s="5"/>
      <c r="B850" s="16" t="s">
        <v>1156</v>
      </c>
      <c r="C850" s="21">
        <f>(1)*(1)*(1)*(1)*(1 + (0))</f>
        <v>1</v>
      </c>
      <c r="D850" s="21" t="s">
        <v>1007</v>
      </c>
      <c r="E850" s="21"/>
      <c r="F850" s="21">
        <f>(0)</f>
        <v>0</v>
      </c>
      <c r="G850" s="21">
        <f>(C850 * E850 + C850 * E850 * F850)</f>
        <v>0</v>
      </c>
    </row>
    <row r="851" spans="1:7" x14ac:dyDescent="0.3">
      <c r="A851" s="5"/>
      <c r="B851" s="13"/>
      <c r="C851" s="21"/>
      <c r="D851" s="21"/>
      <c r="E851" s="21"/>
      <c r="F851" s="21">
        <f>(0)</f>
        <v>0</v>
      </c>
      <c r="G851" s="21">
        <f>(C851 * E851 + C851 * E851 * F851)</f>
        <v>0</v>
      </c>
    </row>
    <row r="852" spans="1:7" x14ac:dyDescent="0.3">
      <c r="A852" s="7"/>
      <c r="B852" s="7"/>
      <c r="C852" s="21"/>
      <c r="D852" s="21"/>
      <c r="E852" s="21"/>
      <c r="F852" s="21"/>
      <c r="G852" s="21"/>
    </row>
    <row r="853" spans="1:7" ht="17.399999999999999" x14ac:dyDescent="0.35">
      <c r="A853" s="8" t="s">
        <v>1157</v>
      </c>
      <c r="B853" s="8"/>
      <c r="C853" s="8"/>
      <c r="D853" s="8"/>
      <c r="E853" s="8"/>
      <c r="F853" s="8"/>
      <c r="G853" s="8">
        <f>(SUM(G2:G852))</f>
        <v>0</v>
      </c>
    </row>
    <row r="854" spans="1:7" ht="17.399999999999999" x14ac:dyDescent="0.35">
      <c r="A854" s="8" t="s">
        <v>1158</v>
      </c>
      <c r="B854" s="8"/>
      <c r="C854" s="8"/>
      <c r="D854" s="8"/>
      <c r="E854" s="8"/>
      <c r="F854" s="8"/>
      <c r="G854" s="8">
        <v>0</v>
      </c>
    </row>
    <row r="855" spans="1:7" ht="17.399999999999999" x14ac:dyDescent="0.35">
      <c r="A855" s="8" t="s">
        <v>1162</v>
      </c>
      <c r="B855" s="8"/>
      <c r="C855" s="8"/>
      <c r="D855" s="8"/>
      <c r="E855" s="8"/>
      <c r="F855" s="8"/>
      <c r="G855" s="8">
        <f>0.135*(SUM(G853:G854))</f>
        <v>0</v>
      </c>
    </row>
    <row r="856" spans="1:7" ht="18" x14ac:dyDescent="0.35">
      <c r="A856" s="9" t="s">
        <v>5</v>
      </c>
      <c r="B856" s="9"/>
      <c r="C856" s="9"/>
      <c r="D856" s="9"/>
      <c r="E856" s="9"/>
      <c r="F856" s="9"/>
      <c r="G856" s="9">
        <f>SUM(G853:G855)</f>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5"/>
  <sheetViews>
    <sheetView tabSelected="1" workbookViewId="0">
      <pane xSplit="4" ySplit="1" topLeftCell="E12" activePane="bottomRight" state="frozen"/>
      <selection pane="topRight" activeCell="E1" sqref="E1"/>
      <selection pane="bottomLeft" activeCell="A2" sqref="A2"/>
      <selection pane="bottomRight" activeCell="D30" sqref="D30"/>
    </sheetView>
  </sheetViews>
  <sheetFormatPr defaultRowHeight="14.4" x14ac:dyDescent="0.3"/>
  <cols>
    <col min="1" max="1" width="30" customWidth="1"/>
    <col min="2" max="2" width="9.21875" customWidth="1"/>
    <col min="3" max="3" width="15" customWidth="1"/>
    <col min="4" max="4" width="20" customWidth="1"/>
  </cols>
  <sheetData>
    <row r="1" spans="1:4" ht="17.399999999999999" x14ac:dyDescent="0.3">
      <c r="A1" s="1" t="s">
        <v>1</v>
      </c>
      <c r="B1" s="1" t="s">
        <v>1160</v>
      </c>
      <c r="C1" s="1" t="s">
        <v>1161</v>
      </c>
      <c r="D1" s="1" t="s">
        <v>5</v>
      </c>
    </row>
    <row r="2" spans="1:4" x14ac:dyDescent="0.3">
      <c r="A2" s="7" t="s">
        <v>6</v>
      </c>
      <c r="B2" s="21"/>
      <c r="C2" s="21"/>
      <c r="D2" s="21">
        <f>SUBTOTAL(9,'Trade Breakup Showing Markup'!G$2:G$444)</f>
        <v>0</v>
      </c>
    </row>
    <row r="3" spans="1:4" ht="28.8" x14ac:dyDescent="0.3">
      <c r="A3" s="7" t="s">
        <v>702</v>
      </c>
      <c r="B3" s="21"/>
      <c r="C3" s="21"/>
      <c r="D3" s="21">
        <f>SUBTOTAL(9,'Trade Breakup Showing Markup'!G$445:G$464)</f>
        <v>0</v>
      </c>
    </row>
    <row r="4" spans="1:4" x14ac:dyDescent="0.3">
      <c r="A4" s="7" t="s">
        <v>731</v>
      </c>
      <c r="B4" s="21"/>
      <c r="C4" s="21"/>
      <c r="D4" s="21">
        <f>SUBTOTAL(9,'Trade Breakup Showing Markup'!G$465:G$482)</f>
        <v>0</v>
      </c>
    </row>
    <row r="5" spans="1:4" ht="28.8" x14ac:dyDescent="0.3">
      <c r="A5" s="7" t="s">
        <v>748</v>
      </c>
      <c r="B5" s="21"/>
      <c r="C5" s="21"/>
      <c r="D5" s="21">
        <f>SUBTOTAL(9,'Trade Breakup Showing Markup'!G$483:G$571)</f>
        <v>0</v>
      </c>
    </row>
    <row r="6" spans="1:4" x14ac:dyDescent="0.3">
      <c r="A6" s="7" t="s">
        <v>889</v>
      </c>
      <c r="B6" s="21"/>
      <c r="C6" s="21"/>
      <c r="D6" s="21">
        <f>SUBTOTAL(9,'Trade Breakup Showing Markup'!G$572:G$633)</f>
        <v>0</v>
      </c>
    </row>
    <row r="7" spans="1:4" x14ac:dyDescent="0.3">
      <c r="A7" s="7" t="s">
        <v>975</v>
      </c>
      <c r="B7" s="21"/>
      <c r="C7" s="21"/>
      <c r="D7" s="21">
        <f>SUBTOTAL(9,'Trade Breakup Showing Markup'!G$634:G$643)</f>
        <v>0</v>
      </c>
    </row>
    <row r="8" spans="1:4" x14ac:dyDescent="0.3">
      <c r="A8" s="7" t="s">
        <v>984</v>
      </c>
      <c r="B8" s="21"/>
      <c r="C8" s="21"/>
      <c r="D8" s="21">
        <f>SUBTOTAL(9,'Trade Breakup Showing Markup'!G$644:G$650)</f>
        <v>0</v>
      </c>
    </row>
    <row r="9" spans="1:4" ht="28.8" x14ac:dyDescent="0.3">
      <c r="A9" s="7" t="s">
        <v>992</v>
      </c>
      <c r="B9" s="21"/>
      <c r="C9" s="21"/>
      <c r="D9" s="21">
        <f>SUBTOTAL(9,'Trade Breakup Showing Markup'!G$651:G$664)</f>
        <v>0</v>
      </c>
    </row>
    <row r="10" spans="1:4" ht="28.8" x14ac:dyDescent="0.3">
      <c r="A10" s="7" t="s">
        <v>1008</v>
      </c>
      <c r="B10" s="21"/>
      <c r="C10" s="21"/>
      <c r="D10" s="21">
        <f>SUBTOTAL(9,'Trade Breakup Showing Markup'!G$665:G$684)</f>
        <v>0</v>
      </c>
    </row>
    <row r="11" spans="1:4" ht="28.8" x14ac:dyDescent="0.3">
      <c r="A11" s="7" t="s">
        <v>1030</v>
      </c>
      <c r="B11" s="21"/>
      <c r="C11" s="21"/>
      <c r="D11" s="21">
        <f>SUBTOTAL(9,'Trade Breakup Showing Markup'!G$685:G$714)</f>
        <v>0</v>
      </c>
    </row>
    <row r="12" spans="1:4" x14ac:dyDescent="0.3">
      <c r="A12" s="7" t="s">
        <v>1050</v>
      </c>
      <c r="B12" s="21"/>
      <c r="C12" s="21"/>
      <c r="D12" s="21">
        <f>SUBTOTAL(9,'Trade Breakup Showing Markup'!G$715:G$722)</f>
        <v>0</v>
      </c>
    </row>
    <row r="13" spans="1:4" x14ac:dyDescent="0.3">
      <c r="A13" s="7" t="s">
        <v>1060</v>
      </c>
      <c r="B13" s="21"/>
      <c r="C13" s="21"/>
      <c r="D13" s="21">
        <f>SUBTOTAL(9,'Trade Breakup Showing Markup'!G$723:G$738)</f>
        <v>0</v>
      </c>
    </row>
    <row r="14" spans="1:4" x14ac:dyDescent="0.3">
      <c r="A14" s="7" t="s">
        <v>1074</v>
      </c>
      <c r="B14" s="21"/>
      <c r="C14" s="21"/>
      <c r="D14" s="21">
        <f>SUBTOTAL(9,'Trade Breakup Showing Markup'!G$739:G$766)</f>
        <v>0</v>
      </c>
    </row>
    <row r="15" spans="1:4" x14ac:dyDescent="0.3">
      <c r="A15" s="7" t="s">
        <v>1091</v>
      </c>
      <c r="B15" s="21"/>
      <c r="C15" s="21"/>
      <c r="D15" s="21">
        <f>SUBTOTAL(9,'Trade Breakup Showing Markup'!G$767:G$777)</f>
        <v>0</v>
      </c>
    </row>
    <row r="16" spans="1:4" ht="28.8" x14ac:dyDescent="0.3">
      <c r="A16" s="7" t="s">
        <v>1095</v>
      </c>
      <c r="B16" s="21"/>
      <c r="C16" s="21"/>
      <c r="D16" s="21">
        <f>SUBTOTAL(9,'Trade Breakup Showing Markup'!G$778:G$783)</f>
        <v>0</v>
      </c>
    </row>
    <row r="17" spans="1:4" ht="28.8" x14ac:dyDescent="0.3">
      <c r="A17" s="7" t="s">
        <v>1103</v>
      </c>
      <c r="B17" s="21"/>
      <c r="C17" s="21"/>
      <c r="D17" s="21">
        <f>SUBTOTAL(9,'Trade Breakup Showing Markup'!G$784:G$789)</f>
        <v>0</v>
      </c>
    </row>
    <row r="18" spans="1:4" ht="28.8" x14ac:dyDescent="0.3">
      <c r="A18" s="7" t="s">
        <v>1109</v>
      </c>
      <c r="B18" s="21"/>
      <c r="C18" s="21"/>
      <c r="D18" s="21">
        <f>SUBTOTAL(9,'Trade Breakup Showing Markup'!G$790:G$795)</f>
        <v>0</v>
      </c>
    </row>
    <row r="19" spans="1:4" x14ac:dyDescent="0.3">
      <c r="A19" s="7" t="s">
        <v>1115</v>
      </c>
      <c r="B19" s="21"/>
      <c r="C19" s="21"/>
      <c r="D19" s="21">
        <f>SUBTOTAL(9,'Trade Breakup Showing Markup'!G$796:G$810)</f>
        <v>0</v>
      </c>
    </row>
    <row r="20" spans="1:4" x14ac:dyDescent="0.3">
      <c r="A20" s="7" t="s">
        <v>1128</v>
      </c>
      <c r="B20" s="21"/>
      <c r="C20" s="21"/>
      <c r="D20" s="21">
        <f>SUBTOTAL(9,'Trade Breakup Showing Markup'!G$811:G$822)</f>
        <v>0</v>
      </c>
    </row>
    <row r="21" spans="1:4" ht="28.8" x14ac:dyDescent="0.3">
      <c r="A21" s="7" t="s">
        <v>1136</v>
      </c>
      <c r="B21" s="21"/>
      <c r="C21" s="21"/>
      <c r="D21" s="21">
        <f>SUBTOTAL(9,'Trade Breakup Showing Markup'!G$823:G$851)</f>
        <v>0</v>
      </c>
    </row>
    <row r="22" spans="1:4" ht="17.399999999999999" x14ac:dyDescent="0.3">
      <c r="A22" s="23" t="s">
        <v>1157</v>
      </c>
      <c r="B22" s="24"/>
      <c r="C22" s="24"/>
      <c r="D22" s="24">
        <f>'Trade Breakup Showing Markup'!G853</f>
        <v>0</v>
      </c>
    </row>
    <row r="23" spans="1:4" ht="17.399999999999999" x14ac:dyDescent="0.35">
      <c r="A23" s="8" t="s">
        <v>1158</v>
      </c>
      <c r="B23" s="8"/>
      <c r="C23" s="8"/>
      <c r="D23" s="8">
        <f>'Trade Breakup Showing Markup'!G854</f>
        <v>0</v>
      </c>
    </row>
    <row r="24" spans="1:4" ht="17.399999999999999" x14ac:dyDescent="0.35">
      <c r="A24" s="8" t="s">
        <v>1162</v>
      </c>
      <c r="B24" s="8"/>
      <c r="C24" s="8"/>
      <c r="D24" s="8">
        <f>'Trade Breakup Showing Markup'!G855</f>
        <v>0</v>
      </c>
    </row>
    <row r="25" spans="1:4" ht="18" x14ac:dyDescent="0.35">
      <c r="A25" s="9" t="s">
        <v>5</v>
      </c>
      <c r="B25" s="9"/>
      <c r="C25" s="9"/>
      <c r="D25" s="9">
        <f>'Trade Breakup Showing Markup'!G856</f>
        <v>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9FC7DDA83559347B324B3F08C4D368C" ma:contentTypeVersion="26" ma:contentTypeDescription="Create a new document." ma:contentTypeScope="" ma:versionID="b22d99ef14fcbe9d7739cb0a2f910f27">
  <xsd:schema xmlns:xsd="http://www.w3.org/2001/XMLSchema" xmlns:xs="http://www.w3.org/2001/XMLSchema" xmlns:p="http://schemas.microsoft.com/office/2006/metadata/properties" xmlns:ns2="8b9f10e4-5f16-4944-abd2-bafd832783a0" xmlns:ns3="08c81366-93b9-42a2-a99f-cf27e41e2f04" targetNamespace="http://schemas.microsoft.com/office/2006/metadata/properties" ma:root="true" ma:fieldsID="bf6ab7cbd30a5711e1a0dc5228ca5e35" ns2:_="" ns3:_="">
    <xsd:import namespace="8b9f10e4-5f16-4944-abd2-bafd832783a0"/>
    <xsd:import namespace="08c81366-93b9-42a2-a99f-cf27e41e2f0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LengthInSeconds"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9f10e4-5f16-4944-abd2-bafd832783a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b555d29e-8b78-4e96-8185-4b504ee9876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8c81366-93b9-42a2-a99f-cf27e41e2f04"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e30f5db2-8986-4f28-8b90-35a5bb8c0009}" ma:internalName="TaxCatchAll" ma:showField="CatchAllData" ma:web="08c81366-93b9-42a2-a99f-cf27e41e2f0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b9f10e4-5f16-4944-abd2-bafd832783a0">
      <Terms xmlns="http://schemas.microsoft.com/office/infopath/2007/PartnerControls"/>
    </lcf76f155ced4ddcb4097134ff3c332f>
    <TaxCatchAll xmlns="08c81366-93b9-42a2-a99f-cf27e41e2f04" xsi:nil="true"/>
  </documentManagement>
</p:properties>
</file>

<file path=customXml/itemProps1.xml><?xml version="1.0" encoding="utf-8"?>
<ds:datastoreItem xmlns:ds="http://schemas.openxmlformats.org/officeDocument/2006/customXml" ds:itemID="{5A4984D9-8E95-47C2-9D2E-EFBFDDEC43DF}"/>
</file>

<file path=customXml/itemProps2.xml><?xml version="1.0" encoding="utf-8"?>
<ds:datastoreItem xmlns:ds="http://schemas.openxmlformats.org/officeDocument/2006/customXml" ds:itemID="{4AC08983-1A8E-41EE-B6D3-F6BF3A190957}"/>
</file>

<file path=customXml/itemProps3.xml><?xml version="1.0" encoding="utf-8"?>
<ds:datastoreItem xmlns:ds="http://schemas.openxmlformats.org/officeDocument/2006/customXml" ds:itemID="{83C8D52F-62FE-4D1D-996F-BEB336966D2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Trade Breakup Showing Markup</vt:lpstr>
      <vt:lpstr>Trade 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Paul Sullivan</cp:lastModifiedBy>
  <dcterms:modified xsi:type="dcterms:W3CDTF">2026-08-06T22:47:37Z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0x010100A9FC7DDA83559347B324B3F08C4D368C</vt:lpwstr>
  </property>
</Properties>
</file>